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trebnjeobcina-my.sharepoint.com/personal/mateja_zupancic_trebnje_si/Documents/Dokumenti/OŠ VELIKI GABER/3 JN GRADNJA/"/>
    </mc:Choice>
  </mc:AlternateContent>
  <xr:revisionPtr revIDLastSave="168" documentId="13_ncr:1_{A34768DA-4964-43BF-9228-1F7690D5F865}" xr6:coauthVersionLast="47" xr6:coauthVersionMax="47" xr10:uidLastSave="{EE87A145-BD90-4FA4-AAB6-F739D63B0DC9}"/>
  <bookViews>
    <workbookView xWindow="28680" yWindow="-1155" windowWidth="38640" windowHeight="21120" tabRatio="922" activeTab="3" xr2:uid="{5B3DD3AB-4C6C-4659-ACFE-B5934ACD4813}"/>
  </bookViews>
  <sheets>
    <sheet name="NASLOVNA STRAN" sheetId="1" r:id="rId1"/>
    <sheet name="REKAPITULACIJA" sheetId="2" r:id="rId2"/>
    <sheet name="SPLOŠNA DOLOČILA" sheetId="3" r:id="rId3"/>
    <sheet name="A. ŠPORTNA OPREMA" sheetId="9" r:id="rId4"/>
  </sheets>
  <definedNames>
    <definedName name="_xlnm.Print_Area" localSheetId="3">'A. ŠPORTNA OPREMA'!$A$1:$F$525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9" l="1"/>
  <c r="F521" i="9"/>
  <c r="F369" i="9"/>
  <c r="F356" i="9"/>
  <c r="F511" i="9"/>
  <c r="F503" i="9"/>
  <c r="F505" i="9"/>
  <c r="F501" i="9"/>
  <c r="B14" i="9" l="1"/>
  <c r="B13" i="2" s="1"/>
  <c r="A14" i="9"/>
  <c r="A13" i="2" s="1"/>
  <c r="F422" i="9"/>
  <c r="F423" i="9"/>
  <c r="F519" i="9"/>
  <c r="E426" i="9" l="1"/>
  <c r="C14" i="9" s="1"/>
  <c r="C13" i="2" s="1"/>
  <c r="B5" i="2"/>
  <c r="A5" i="2"/>
  <c r="A11" i="9"/>
  <c r="A10" i="2" s="1"/>
  <c r="A12" i="9"/>
  <c r="A11" i="2" s="1"/>
  <c r="A13" i="9"/>
  <c r="A12" i="2" s="1"/>
  <c r="A15" i="9"/>
  <c r="A14" i="2" s="1"/>
  <c r="A16" i="9"/>
  <c r="A15" i="2" s="1"/>
  <c r="B16" i="9"/>
  <c r="B15" i="2" s="1"/>
  <c r="B15" i="9"/>
  <c r="B14" i="2" s="1"/>
  <c r="B13" i="9"/>
  <c r="B12" i="2" s="1"/>
  <c r="B11" i="2"/>
  <c r="B11" i="9"/>
  <c r="B10" i="2" s="1"/>
  <c r="F491" i="9"/>
  <c r="F495" i="9"/>
  <c r="F493" i="9"/>
  <c r="F517" i="9"/>
  <c r="F507" i="9"/>
  <c r="F515" i="9"/>
  <c r="F513" i="9"/>
  <c r="F509" i="9"/>
  <c r="F499" i="9"/>
  <c r="F497" i="9"/>
  <c r="F487" i="9" l="1"/>
  <c r="F489" i="9"/>
  <c r="F478" i="9"/>
  <c r="F479" i="9"/>
  <c r="F475" i="9"/>
  <c r="F462" i="9"/>
  <c r="F453" i="9"/>
  <c r="F404" i="9"/>
  <c r="F396" i="9"/>
  <c r="F388" i="9"/>
  <c r="F349" i="9"/>
  <c r="F345" i="9"/>
  <c r="F341" i="9"/>
  <c r="F337" i="9"/>
  <c r="F329" i="9"/>
  <c r="F298" i="9"/>
  <c r="E300" i="9" s="1"/>
  <c r="C11" i="9" s="1"/>
  <c r="C10" i="2" s="1"/>
  <c r="F281" i="9"/>
  <c r="F277" i="9"/>
  <c r="F273" i="9"/>
  <c r="F268" i="9"/>
  <c r="F257" i="9"/>
  <c r="F248" i="9"/>
  <c r="F240" i="9"/>
  <c r="F232" i="9"/>
  <c r="F196" i="9"/>
  <c r="F190" i="9"/>
  <c r="F173" i="9"/>
  <c r="F159" i="9"/>
  <c r="F116" i="9"/>
  <c r="E118" i="9" s="1"/>
  <c r="C8" i="9" s="1"/>
  <c r="C7" i="2" s="1" a="1"/>
  <c r="C7" i="2" s="1"/>
  <c r="F84" i="9"/>
  <c r="F80" i="9"/>
  <c r="B10" i="9"/>
  <c r="B9" i="2" s="1"/>
  <c r="A10" i="9"/>
  <c r="A9" i="2" s="1"/>
  <c r="B9" i="9"/>
  <c r="B8" i="2" s="1"/>
  <c r="A9" i="9"/>
  <c r="A8" i="2" s="1"/>
  <c r="B8" i="9"/>
  <c r="B7" i="2" s="1"/>
  <c r="A8" i="9"/>
  <c r="A7" i="2" s="1"/>
  <c r="B7" i="9"/>
  <c r="B6" i="2" s="1"/>
  <c r="A7" i="9"/>
  <c r="A6" i="2" s="1"/>
  <c r="E86" i="9" l="1"/>
  <c r="C7" i="9" s="1"/>
  <c r="C6" i="2" s="1" a="1"/>
  <c r="C6" i="2" s="1"/>
  <c r="E523" i="9"/>
  <c r="C16" i="9" s="1"/>
  <c r="C15" i="2" s="1"/>
  <c r="E482" i="9"/>
  <c r="C15" i="9" s="1"/>
  <c r="C14" i="2" s="1"/>
  <c r="E406" i="9"/>
  <c r="E371" i="9"/>
  <c r="C12" i="9" s="1"/>
  <c r="C11" i="2" s="1"/>
  <c r="E283" i="9"/>
  <c r="C10" i="9" s="1"/>
  <c r="C9" i="2" s="1" a="1"/>
  <c r="C9" i="2" s="1"/>
  <c r="E198" i="9"/>
  <c r="C9" i="9" s="1"/>
  <c r="C8" i="2" s="1" a="1"/>
  <c r="C8" i="2" s="1"/>
  <c r="C13" i="9"/>
  <c r="C12" i="2" s="1"/>
  <c r="C5" i="2" l="1"/>
  <c r="C17" i="2" s="1"/>
  <c r="C19" i="2" s="1"/>
  <c r="C21" i="2" s="1"/>
  <c r="C23" i="2" s="1"/>
  <c r="C18"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<sst xmlns="http://schemas.openxmlformats.org/spreadsheetml/2006/main" count="693" uniqueCount="492">
  <si>
    <t>OBJEKT:</t>
  </si>
  <si>
    <t>NOVOGRADNJA TELOVADNICE OB OŠ VELIKI GABER</t>
  </si>
  <si>
    <t>NAROČNIK / INVESTITOR:</t>
  </si>
  <si>
    <t>OBČINA TREBNJE</t>
  </si>
  <si>
    <t>GOLIEV TRG 5</t>
  </si>
  <si>
    <t>8210 TREBNJE</t>
  </si>
  <si>
    <t>PROJEKTNA FAZA:</t>
  </si>
  <si>
    <t>PZI</t>
  </si>
  <si>
    <t>REKAPITULACIJA</t>
  </si>
  <si>
    <t>SPLOŠNA DOLOČILA</t>
  </si>
  <si>
    <t>A.</t>
  </si>
  <si>
    <t>kpl.</t>
  </si>
  <si>
    <t>SKUPAJ:</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</si>
  <si>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</si>
  <si>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</si>
  <si>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em</t>
  </si>
  <si>
    <t>količina</t>
  </si>
  <si>
    <t>cena / em</t>
  </si>
  <si>
    <t>vrednost</t>
  </si>
  <si>
    <t>1.</t>
  </si>
  <si>
    <t>1.1.</t>
  </si>
  <si>
    <t>1.2.</t>
  </si>
  <si>
    <t>B.</t>
  </si>
  <si>
    <t>kos</t>
  </si>
  <si>
    <t>Komplet z vsemi potrebnimi dodatnimi deli in materiali.</t>
  </si>
  <si>
    <t>m'</t>
  </si>
  <si>
    <r>
      <t>m</t>
    </r>
    <r>
      <rPr>
        <sz val="11"/>
        <rFont val="Calibri"/>
        <family val="2"/>
        <charset val="238"/>
      </rPr>
      <t>²</t>
    </r>
  </si>
  <si>
    <t>OSTALO</t>
  </si>
  <si>
    <t xml:space="preserve">V ponudbenih cenah za celoten obseg del po tem razpisu je potrebno upoštevati in vključiti v cene po enoti mere: </t>
  </si>
  <si>
    <t>SPLOŠNO</t>
  </si>
  <si>
    <t>Izvajalec mora vsa dela izvajati v skladu s predloženo projektno dokumentacijo, v skladu z načrtom organizacije gradbišča in Varnostnim načrtom ter pravili stroke in v skladu z vsemi veljavnimi predpisi in veljavno zakonodajo!</t>
  </si>
  <si>
    <t>Sanacija oz. povrnitev v prvotno stanje vseh dostopnih poti, ki jih bo izvajalec uporabljal za vso gradbiščno logistiko.</t>
  </si>
  <si>
    <t xml:space="preserve">Ponudnik si mora objekt pred oddajo ponudbe ogledati. Ponudnik s svojim podpisom pri oddaji ponudbe potrjuje seznanjenost s projektom in lokacijo objekta, z vsemi tehničnimi zahtevami ter dostopi do objekta za izvedbo del. </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</si>
  <si>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</si>
  <si>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</si>
  <si>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</si>
  <si>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</si>
  <si>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Vsa potrebna druga pomožna sredstva na objektu kot so lestve, manjši odri…</t>
  </si>
  <si>
    <t>Vsa potrebna merjenja.</t>
  </si>
  <si>
    <t>Ves potrebni glavni, pomožni, pritrdilni, tesnilni in vezni material.</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</si>
  <si>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</si>
  <si>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</si>
  <si>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</si>
  <si>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MERITVE</t>
  </si>
  <si>
    <t>1.3.</t>
  </si>
  <si>
    <t>1.4.</t>
  </si>
  <si>
    <t>a.</t>
  </si>
  <si>
    <t>2.1.</t>
  </si>
  <si>
    <t>3.</t>
  </si>
  <si>
    <t>3.1.</t>
  </si>
  <si>
    <t>3.2.</t>
  </si>
  <si>
    <t>3.3.</t>
  </si>
  <si>
    <t>3.4.</t>
  </si>
  <si>
    <t>4.</t>
  </si>
  <si>
    <t>4.1.</t>
  </si>
  <si>
    <t>2.</t>
  </si>
  <si>
    <t>4.2.</t>
  </si>
  <si>
    <t>4.3.</t>
  </si>
  <si>
    <t>4.4.</t>
  </si>
  <si>
    <t>4.5.</t>
  </si>
  <si>
    <t>5.</t>
  </si>
  <si>
    <t>5.1.</t>
  </si>
  <si>
    <t>6.</t>
  </si>
  <si>
    <t>6.1.</t>
  </si>
  <si>
    <t>6.2.</t>
  </si>
  <si>
    <t>6.3.</t>
  </si>
  <si>
    <t>6.4.</t>
  </si>
  <si>
    <t>6.5.</t>
  </si>
  <si>
    <t>6.6.</t>
  </si>
  <si>
    <t>6.7.</t>
  </si>
  <si>
    <t>7.</t>
  </si>
  <si>
    <t>7.1.</t>
  </si>
  <si>
    <t>7.2.</t>
  </si>
  <si>
    <t>7.3.</t>
  </si>
  <si>
    <t>8.</t>
  </si>
  <si>
    <t>8.1.</t>
  </si>
  <si>
    <t>9.</t>
  </si>
  <si>
    <t>9.1.</t>
  </si>
  <si>
    <t>9.2.</t>
  </si>
  <si>
    <t>10.</t>
  </si>
  <si>
    <t>10.1.</t>
  </si>
  <si>
    <t>4.6.</t>
  </si>
  <si>
    <t>4.7.</t>
  </si>
  <si>
    <t>4.8.</t>
  </si>
  <si>
    <t>DDV (22%):</t>
  </si>
  <si>
    <t>SKUPAJ Z DDV:</t>
  </si>
  <si>
    <t>kpl</t>
  </si>
  <si>
    <t>kom</t>
  </si>
  <si>
    <t>m2</t>
  </si>
  <si>
    <t>ŠPORTNA OPREMA</t>
  </si>
  <si>
    <t>REKAPITULACIJA ŠPORTNA OPREMA</t>
  </si>
  <si>
    <t>TRIBUNE</t>
  </si>
  <si>
    <t>SPLOŠNA DOLOČILA
Pri izvajanju vseh del po opisih v nadaljevanju je potrebno upoštevati predhodno izdelano dokumentacijo ter vseh normativov in standardov, ki veljajo za to področje v Republiki Sloveniji.</t>
  </si>
  <si>
    <t xml:space="preserve">SPLOŠNA DOLOČILA
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</si>
  <si>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</si>
  <si>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</si>
  <si>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</si>
  <si>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</si>
  <si>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ELEKTROINŠTALACIJE</t>
  </si>
  <si>
    <t xml:space="preserve"> -napajanje z električno energijo je iz stikalnega bloka, ki je predviden v projektu za objekt. V stikalnem bloku je del iz katerega se napaja električna športna oprema zaščiten z električnim stikalom na diferenčni tok (FID)</t>
  </si>
  <si>
    <t xml:space="preserve"> - priključek elektro pogona pripravi izvajalec el.instalacij objekta na predvideni lokaciji</t>
  </si>
  <si>
    <t xml:space="preserve"> - vsak blok tribun je ozemljen, priključek zagotavlja izvajalec objekta </t>
  </si>
  <si>
    <t xml:space="preserve"> - po končani izvedbi električnih inštalacij in ozemljitev ter izenačanje potencialov morajo biti izvedene potrebne meritve. Rezultati morajo biti ustrezni.</t>
  </si>
  <si>
    <t xml:space="preserve">TELESKOPSKA TRIBUNA  </t>
  </si>
  <si>
    <t>Teleskopska tribuna s sedežnimi mesti, odpiranje ročno/s pomočjo elektro pogona:</t>
  </si>
  <si>
    <t>PODKONSTRUKCIJA:</t>
  </si>
  <si>
    <t>KOLESA:</t>
  </si>
  <si>
    <t>- plastično kolo z gumijastim obodom, premera 160 mm, širine 40 mm, vležajena z valjčnim ležajem, da ne poškodujejo in puščajo sledi na športnem podu</t>
  </si>
  <si>
    <t>POHODNI PODESTI:</t>
  </si>
  <si>
    <t>- lesene vezane plošče T-FIX s protidrsno oblogo, debeline 15 mm, črna/siva barva, robovi so obdelani in pobarvani v barvi plošče, vijačene z vroče cinkanimi sponskimi vijaki na podkostrukcijo. Plošče so na stikih podrte, da ne strižejo med seboj.</t>
  </si>
  <si>
    <r>
      <t xml:space="preserve">- kovinski vzdolžni profili C in Z, prašno lakirani sivo RAL 7040,  oz v standardni RAL barvi po izboru investitorja, medsebojno povezani s prečnimi podporami na maksimalni razdalji 750 mm, vijačenimi z   vijaki kvalitete 8.8. </t>
    </r>
    <r>
      <rPr>
        <b/>
        <sz val="11"/>
        <rFont val="Calibri"/>
        <family val="2"/>
        <charset val="238"/>
        <scheme val="minor"/>
      </rPr>
      <t>Izvedba z vtopljenim sedežnim delom za primerno višino sedenja.</t>
    </r>
  </si>
  <si>
    <t>LIČNICE:</t>
  </si>
  <si>
    <t>- bukova vezana plošča kvalitete B/BB, debeline 18 mm, vsi vidni robovi zaobljeni z radijem 5 mm, vijačena na podkostrukcijo z vroče cinkanimi sponskimi vijaki, površina obdelana z UV obstojnim in B1 samogasljivim lakom.</t>
  </si>
  <si>
    <t>STOPNICE:</t>
  </si>
  <si>
    <t>- stopnice iz kovinskega okvirja, prašno lakiranega sivo RAL 7040, pohodni del iz enakega materiala kot podest, vtopljen v kovinski okvir.</t>
  </si>
  <si>
    <t>- stopnice iz enakega materiala kot pohodne plošče, širine med 110 cm in 120 cm, iz ene strani obrobljene z aluminijasto kotno obrobo, hodna stran rebrana, z oznako vrste na površini.</t>
  </si>
  <si>
    <t>- preložna stopnice pritrjene pred prvo vrsto, stopnice se pospravi na prvo vrsto, iz enakega materiala kot podesti, možnost regulacije stopnice zaradi različnih višin poda.</t>
  </si>
  <si>
    <t>- preklopne stopnice v zadnji vrsti za dostop do galerije, posebni mehanizem zapiranja, iz enakega materiala kot podesti, varnostno stikalo za zaznavanje preklopa stopnice z napeljavo.</t>
  </si>
  <si>
    <t>OGRAJE STRANSKE</t>
  </si>
  <si>
    <t>* preklopne, izdelane iz kovinskih cevi s paličnim polnilom razmika maksimalno 10 cm, brez ostrih robov, višine 110 cm, prašno lakirano siva RAL 7040, nosilnost 100 kg/m</t>
  </si>
  <si>
    <t>* voziček za prevoz 28 stranskih ograj s 4 vrtljivimi kolesi, kovinski okvir, lakiran v barvi RAL</t>
  </si>
  <si>
    <t>STRANSKE MASKE</t>
  </si>
  <si>
    <t>- stranske maske iz samogasljivega materiala v stopnji B1, nameščene na krajne dele tribun, barva po barvni karti podjetja</t>
  </si>
  <si>
    <t>ELEKTRO POGON</t>
  </si>
  <si>
    <t>- elektro pogonska os s cevnim elektromotorjem  230 V / 480 W, s končnim stikalom. Neraztegljiva vrvenica, debeline 4 mm, napenjalci vrvenice in prilagojena stojala.</t>
  </si>
  <si>
    <t>- elektro omarica, s tipkami za rokovanje, z možnostjo zaklepanja</t>
  </si>
  <si>
    <t>- ročna konzola za kontrolo odpiranja / zapiranja z vtičnicami na prednji ali gornji strani tribun</t>
  </si>
  <si>
    <t>SEDEŽNA MESTA</t>
  </si>
  <si>
    <t>- zložljiv lesen stol; sedež s preklopnim naslonjalom na kovinskem mehanizmu; debelina vezane plošče 10 mm; natur lesene barve, površina obdelana z UV obstojnim in B1 samogasljivim lakom, osni razmak med stroli od 48 do 50cm -številčenje sedežnih mest in vrst podesta</t>
  </si>
  <si>
    <t>PARTER</t>
  </si>
  <si>
    <t xml:space="preserve">Raster 90/40 cm, spodnji podest spodnji podest do tal brez ograje z dvema dostopoma </t>
  </si>
  <si>
    <t xml:space="preserve">Kalkulacijske osnove: </t>
  </si>
  <si>
    <t>* Število podestov: 7 elektro izvlečnih podestov</t>
  </si>
  <si>
    <t>* Tip sedežnega mesta: Les breza, preklopni</t>
  </si>
  <si>
    <t>* Stopnišča: 2 stopnišče širine 120 cm</t>
  </si>
  <si>
    <t>* Ograje: bočne, preklopne</t>
  </si>
  <si>
    <t>* Število sedežev: 154</t>
  </si>
  <si>
    <t>Skupaj vzdolžna tribuna parter</t>
  </si>
  <si>
    <t>in 7 vrst podestov, skupne dolžine  14,30 m,</t>
  </si>
  <si>
    <t>grt</t>
  </si>
  <si>
    <t>FIKSNE TRIBUNE</t>
  </si>
  <si>
    <t>- lesen stol; sedež s fiksnim naslonjalom; debelina vezane plošče 10 mm; natur lesene barve, površina obdelana z UV obstojnim in B1 samogasljivim lakom, osni razmak med stroli od 48 do 50cm -številčenje sedežnih mest in vrst podesta montirana na betonsko stopnico, na podkonstrukciji (kot nap. Elan ali enakovredno)</t>
  </si>
  <si>
    <t>Skupaj fiksne tribune:</t>
  </si>
  <si>
    <t>TRIBUNE SKUPAJ:</t>
  </si>
  <si>
    <t>DELILNE ZAVESE</t>
  </si>
  <si>
    <t>SPLOŠNA NAVODILA</t>
  </si>
  <si>
    <t xml:space="preserve">Ponudnik mora priložiti spričevala neodvisnih organov,ki potrjujejo  da ima ponudnik zagotovljeno kakovost vezano na : </t>
  </si>
  <si>
    <t>- priključek elektro pogona pripravi izvajalec el.instalacij objekta na predvideni lokaciji</t>
  </si>
  <si>
    <t>-po končani izvedbi električnih inštalacij in ozemljitev ter izenačanje potencialov morajo biti izvedene potrebne meritve. Rezultati morajo biti ustrezni.</t>
  </si>
  <si>
    <t>PRILOGE ZA DOKAZOVANJE USPOSOBLJENOSTI, KI MORAJO BITI PRILOŽENE:</t>
  </si>
  <si>
    <t>1. Pogonska os in varovalni mehanizem mora ustrezati zahtevam iz standarda DIN 18032/4</t>
  </si>
  <si>
    <t>DELILNA ZAVESA DVOPLASTNI SKAJ (DS)</t>
  </si>
  <si>
    <t>* Navijalna os premera 76 mm z ležaji in objemkami</t>
  </si>
  <si>
    <t>* Elektro motor z reduktorjem (EN 12453) (230/400V - 1,1kW ali 230/400V - 1,5kW)</t>
  </si>
  <si>
    <t xml:space="preserve">* Elektro mehanske varnostne naprave montirane na obeh straneh navijalne osi (EN 12604/12605i). </t>
  </si>
  <si>
    <t>•Poliesterska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</si>
  <si>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Podkonstrukcija standard montaža s strani na nosilec, steno ali pod strop, maks. odmik 0,5m</t>
  </si>
  <si>
    <t>* Odmik umetnega unsnja od osi maks. 0,5m</t>
  </si>
  <si>
    <t>* Barva kovinskih delov RAL 9006</t>
  </si>
  <si>
    <t xml:space="preserve">**  Podkonstrukcija za nestandardno obešanje </t>
  </si>
  <si>
    <t>Skupaj dvižna  delilna zavesa (DS):</t>
  </si>
  <si>
    <t>DELILNE ZAVESE SKUPAJ:</t>
  </si>
  <si>
    <t>ŠPORTNE IGRE</t>
  </si>
  <si>
    <t>-napajanje z električno energijo je iz stikalnega bloka, ki je predviden v projektu za objekt. V stikalnem bloku je del iz katerega se napaja električna športna oprema zaščiten z električnim stikalom na diferenčni tok (FID)</t>
  </si>
  <si>
    <t>- po končani izvedbi električnih inštalacij in ozemljitev ter izenačanje potencialov morajo biti izvedene potrebne meritve. Rezultati morajo biti ustrezni.</t>
  </si>
  <si>
    <t>KOŠARKA</t>
  </si>
  <si>
    <t>ODBOJKA</t>
  </si>
  <si>
    <t>BADMINTON</t>
  </si>
  <si>
    <t>STROPNI DVIŽNI KOŠ - GLAVNO IGRIŠČE</t>
  </si>
  <si>
    <t>Dobava in montaža stropne konstrukcije za košarko s sekurit ploščo  in pregibnim obročem, obroč je pritrjen neodvisno od sekurit plošče na okvir z mehko zaščito.</t>
  </si>
  <si>
    <t>Vpetje podkonstrukcije je izvedeno med vozlišči prostorskega paličja strehe. Barva: RAL9006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</si>
  <si>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</si>
  <si>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</si>
  <si>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</si>
  <si>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</si>
  <si>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</si>
  <si>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</si>
  <si>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</si>
  <si>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</si>
  <si>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</si>
  <si>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</si>
  <si>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OP: V ceni se upošteva celoten komplet z vso potrebno dodatno konstrukcijo in pritrdilnim materialom za montažo!</t>
  </si>
  <si>
    <t>Skupaj stropni dvižni koš - glavno igrišče:</t>
  </si>
  <si>
    <t>KOŠ ZIDNI ODMIČNI - PREČNA IGRIŠČA</t>
  </si>
  <si>
    <t>Dobava in montaža stenske konstrukcije za košarko s sekurit ploščo in pregibnim obročem, obroč je pritrjen neodvisno od sekurit plošče na okvir z mehko zaščito.</t>
  </si>
  <si>
    <t xml:space="preserve">Odpiranje in zapiranje se izvaja preko sistema teleskopske diagonale konstrukcije z blokirnim vijakom za odprti in zaprti položaj. </t>
  </si>
  <si>
    <r>
      <t>* konstrukcija s stenskim okvirom in konstrukcijo z drsnim mehanizmom dolžine</t>
    </r>
    <r>
      <rPr>
        <u/>
        <sz val="11"/>
        <rFont val="Calibri"/>
        <family val="2"/>
        <charset val="238"/>
        <scheme val="minor"/>
      </rPr>
      <t xml:space="preserve"> do 250 cm</t>
    </r>
  </si>
  <si>
    <t>Komplet mora vsebovati vso potrebno dodatno konstrukcijo in pritrdilni material za montažo:</t>
  </si>
  <si>
    <t>vsebovati mora:</t>
  </si>
  <si>
    <t>* zglobni obroč za košarko</t>
  </si>
  <si>
    <t>* košarkarska mrežica tekmovalna</t>
  </si>
  <si>
    <t>*Plošča sekurit 180 x 105 v okvirju z mehko zaščito ,s pripravo za regulacojo višine iz 260 cm na 305 cm.</t>
  </si>
  <si>
    <t>Skupaj odmični koš - prečna igrišča:</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</si>
  <si>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</si>
  <si>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</si>
  <si>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</si>
  <si>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</si>
  <si>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</si>
  <si>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</si>
  <si>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</si>
  <si>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</si>
  <si>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</si>
  <si>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</si>
  <si>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Sodniško stojalo za odbojko aluminijasto z mehko zaščito</t>
  </si>
  <si>
    <t>Anteni (2 kosa v garnituri)</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</si>
  <si>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</si>
  <si>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</si>
  <si>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 xml:space="preserve">Dobava in montaža prevozne zapisnikarske mize, dim. 200 x 70 x 72 cm, sprednja stran in stranice zaprte do tal </t>
  </si>
  <si>
    <t>Zapisnikarska miza</t>
  </si>
  <si>
    <t>ZAPISNIKARSKE MIZE</t>
  </si>
  <si>
    <t>Skupaj zapisnikarske mize:</t>
  </si>
  <si>
    <t>ŠPORTNE IGRE SKUPAJ:</t>
  </si>
  <si>
    <t>TELOVADNA OPREMA</t>
  </si>
  <si>
    <t>Vtični drog</t>
  </si>
  <si>
    <t>GIMNASTIČNA OPREMA</t>
  </si>
  <si>
    <t>Letveniki:</t>
  </si>
  <si>
    <t>TELOVADNA OPREMA:</t>
  </si>
  <si>
    <t>PRILOGE ZA DOKAZOVANJE USPOSOBLJENOSTI, KI MORAJO BITI PRILOŽENE PRI VSAKEM ELEMENTU TELOVADNE OPREME:</t>
  </si>
  <si>
    <t>BRADLJA - dvovišinska ali šolska</t>
  </si>
  <si>
    <t>Skrinja - Skrinjica</t>
  </si>
  <si>
    <t>Koza velika ali mala</t>
  </si>
  <si>
    <t>Telovadna klop</t>
  </si>
  <si>
    <t>Gred šolska ali nizka</t>
  </si>
  <si>
    <t>LETVENIK FIKSNI ENOJNI</t>
  </si>
  <si>
    <t>Dobava letvenikov dimenzije 260 x 90 cm komplet z elementi za pritrditev na steno. Stranice letvenika so izdelane iz prvovrstnega smrekovega lesa, 16 prečk pa iz trdega lesa</t>
  </si>
  <si>
    <t xml:space="preserve">Letvenik s konzolo </t>
  </si>
  <si>
    <t>Montažni set za pritrditev v parket</t>
  </si>
  <si>
    <t>Skupaj letvenik fiksni enojni s konzolami:</t>
  </si>
  <si>
    <t>ODMIČNI LETVENIK DVOJNI</t>
  </si>
  <si>
    <t>Dobava odmičnega letvenika, ki se uporablja pod strokovnim nadzorom. V odprtem položaju fiksiran v talno pušo, v zaprtem položaju ob steni pa fiksiran v talno in stensko sidrišče. Velikost letvenika 186 x 260 cm; kot odprtja 90°; sestavljen iz dvojnega letvenika izdelanega iz treh prvovrstnih smrekovih stranic s 16 ovalnimi prečkami iz trdega lesa. Dimenzija lesenega dela dvojnega letvenik je 175 x 260 cm</t>
  </si>
  <si>
    <t>Dvojni odmični letvenik</t>
  </si>
  <si>
    <t>Kovinska konstrukcija za pritrditev v steno; RAL 9003</t>
  </si>
  <si>
    <t>ALU steber premera fi 10cm dolžine 250cm. Steber pritrjen na zunanjo stranico letvenika. V setu s stebrom tudi vtična puša (glej posebne zahteve za izdelavo temeljev), pokrov puše in vakumsko odpiralo</t>
  </si>
  <si>
    <t>montažni set za pritrditev v parket (talna ploščica, pritrdilni elementi)</t>
  </si>
  <si>
    <t>Skupaj odmični letvenik dvojni:</t>
  </si>
  <si>
    <t xml:space="preserve">PLEZALNA GARNITURA </t>
  </si>
  <si>
    <t xml:space="preserve">Dobava plezalne garniture v sestavi: </t>
  </si>
  <si>
    <t>* Plezalni drog 5 m s trajnimi oznakami višine na 3 in 4 m, na koleščku premakljiv po kovinskem vodilu v RAL 9006 barvi za shranjevanje ob zidu</t>
  </si>
  <si>
    <t>* Vrvična lestev 4,5 m, konopljena, na koleščku premakljiva po vodilu za shranjevanje ob zidu</t>
  </si>
  <si>
    <t xml:space="preserve">* mornarska lestev </t>
  </si>
  <si>
    <t>Konzola za plezala za 3 mesti</t>
  </si>
  <si>
    <t>Skupaj plezalna garnitura na kozoli:</t>
  </si>
  <si>
    <t>TELOVADNA LESTEV OB STENI</t>
  </si>
  <si>
    <t xml:space="preserve">Telovadna Lestev – navadna je montirana ob steno. Lestev je izdelana iz lesa, stranice letvenika so izdelane iz prvovrstnega smrekovega lesa, 19 prečk pa iz trdega lesa. </t>
  </si>
  <si>
    <t>Vodila so iz jeklenih profilov, ki so pritrjena na steno (odvisno od materiala stene je odvisno kake pritrdilne elemente uporabimo za pritrditev. Lahko je beton, siporeks ali opeka).</t>
  </si>
  <si>
    <t xml:space="preserve">* Lestev je možno nagibati v 4 različne položaje (pri osnovni izvedbi), kot opcija pa je možno še več nagibnih položajev. </t>
  </si>
  <si>
    <t>* Nagib lestve se nastavlja preko žične vrvi. Blokada položaja je izvedena z jekleno palico na obeh straneh vodilnega profila ki jo je možno prožiti preko posebnega mehanizma. Lestev ima spodaj montirana kolesa, ki ne puščajo sledov.</t>
  </si>
  <si>
    <t>* Dovoljena teža osebe, ki pleza je do 120 kg.</t>
  </si>
  <si>
    <t>* Vitel je montiran v bližini lestve, oziroma na isti steni. Lestev se nastavi prek jeklene vrvi in škripcev.</t>
  </si>
  <si>
    <t>Skupaj telovadna lestev ob steni:</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</si>
  <si>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</si>
  <si>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</si>
  <si>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</si>
  <si>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</si>
  <si>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</si>
  <si>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</si>
  <si>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</si>
  <si>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t>Skupaj vtični drog:</t>
  </si>
  <si>
    <t>OPREMA ZA SHRANJEVANJE</t>
  </si>
  <si>
    <t>VOZ ZA VTIČNO ORODJE</t>
  </si>
  <si>
    <t>Voz za vtično orodje</t>
  </si>
  <si>
    <t>Skupaj voz za vtično orodje:</t>
  </si>
  <si>
    <t>STENSKA KONZOLA ZA SHRANJEVANJE</t>
  </si>
  <si>
    <t>Dvojna konzola s štirimi zaščitenimi mesti za odlaganje vtične opreme (2 kosa je v eni garnituri)</t>
  </si>
  <si>
    <t>Skupaj stenska konzola za shranjevanje:</t>
  </si>
  <si>
    <t>OMARE ZA SHRANJEVANJE OPREME</t>
  </si>
  <si>
    <t>Kovinske omare za shranjevanje rekvizitov dim. 195 x 110 x 50 cm s ključavnico</t>
  </si>
  <si>
    <t>Skupaj omare za shranjevanje:</t>
  </si>
  <si>
    <t>TELOVADNA OPREMA SKUPAJ:</t>
  </si>
  <si>
    <t>BLAZINE</t>
  </si>
  <si>
    <t>BLAZINE ZA LETVENIKE</t>
  </si>
  <si>
    <t>Dobava blazine letvenika dimenzij 164 x 88 x 6cm, ki se ob neuporabi shranjuje na letveniku, obešanje preko ježek trakov; barva svetlo siva RAL 7040</t>
  </si>
  <si>
    <t>Skupaj blazine za letvenike:</t>
  </si>
  <si>
    <t>BLAZINE SKUPAJ:</t>
  </si>
  <si>
    <t>ZAŠČITNE MREŽE IN OBLOGE</t>
  </si>
  <si>
    <t>ELEKTRO DVIŽNA ZAŠČITNA MREŽA</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</si>
  <si>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</si>
  <si>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</si>
  <si>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</si>
  <si>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</si>
  <si>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</si>
  <si>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</si>
  <si>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</si>
  <si>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</si>
  <si>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dvižna zaščitne mreža MM:</t>
  </si>
  <si>
    <t>ZAŠČITNA MREŽA OKEN</t>
  </si>
  <si>
    <t xml:space="preserve">Dobava napete odstranljive mrežne zaščite stekel na jekleni pletenici, s potrebnim odmikom (brez dodatne podkonstrukcije) od ravnine stekel iz UV odbojne svetle mreže vrvica fi 4 mm, okenca 100 x 100 mm.. </t>
  </si>
  <si>
    <t xml:space="preserve">Dimenzija zaščitne mreže brez nabora mreže, komplet z nosilnimi konzolami, jekleno pletenico in pritrdilnim materialom. Mreža 10 cm večja na vsaki stran zaščitne površine.. </t>
  </si>
  <si>
    <t xml:space="preserve">* Standardni pritrdilni set (direktno ob steni/oknu, odmik maks. 0,2m) </t>
  </si>
  <si>
    <t>** Standardni pritrdilni set za nestandardno obešanje zaradi odmika od stene ali zaradi dolžine (Material + dodatno konstr. delo + statika)</t>
  </si>
  <si>
    <t>** Mreža: drugih barv, okenc ali vrvi</t>
  </si>
  <si>
    <t>Skupaj zaščitna mreža oken:</t>
  </si>
  <si>
    <t>MEHKA ZAŠČITA STEN</t>
  </si>
  <si>
    <t xml:space="preserve">* PU pena debeline  20 mm, gostota 30kg/m3, v ploščah max. širine 92 cm, z zarobljenimi vsemi štirimi robovi. Vrhnji sloj debeline 3 mm iz velurja v barvi po izboru projektanta oz. investitorja.
</t>
  </si>
  <si>
    <t>SKUPAJ MEHKA ZAŠČITA STEN</t>
  </si>
  <si>
    <t>ZAŠČITA STEN VELUR</t>
  </si>
  <si>
    <t xml:space="preserve">Sloj debeline 3 mm iz velurja v barvi po izboru projektanta oz. investitorja.
</t>
  </si>
  <si>
    <t>MEHKA ZAŠČITA NA OMARAH</t>
  </si>
  <si>
    <t>* PU pena debeline  20 mm, gostota 30kg/m3, v ploščah max. širine 92 cm, z zarobljenimi vsemi štirimi robovi. Vrhnji sloj debeline 3 mm iz velurja v barvi po izboru projektanta oz. investitorja.</t>
  </si>
  <si>
    <t>SKUPAJ MEHKA ZAŠČITA NA OMARAH</t>
  </si>
  <si>
    <t>ZAŠČITNE MREŽE IN OBLOGE SKUPAJ:</t>
  </si>
  <si>
    <t>SEMAFORJI</t>
  </si>
  <si>
    <t>01_GLAVNI SEMAFOR</t>
  </si>
  <si>
    <t>Kabelsko vodenje semaforja ali brezžično vodenje semaforja 
prištevanje, odštevanje časa,
vidljivost do 110 m,
avtomatska in ročna sirena,
programirani športi po uradnih pravilih: košarka, rokomet, odbojka, futsal.</t>
  </si>
  <si>
    <t xml:space="preserve">Semafor naj ima možnost vnosa imena ekipe, vse skupaj vsaj 11 znakov na ekipo oziroma do 60 znakov ko se vrti napis  min. višine 12 cm
čas 99:99, zadnja minuta v 1/10 sekunde, velikost 25 cm
rezultat od 0 do 199, velikost 25 cm,
perioda, velikost  15 cm
prekršek ekipe pri košarki, velikost 15 cm,
prekršek igralca pri košarki, velikost premera vsaj 2 cm - 4x,  zadnja rdeča 1x,
možnost vnosa številke igralca od 00 do 99, velikost 10 cm
izključitev za  tri igralce pri rokometu za vsako ekipo,velikost 15 cm sznači se številka dresa in čas izključitve,
prikaz 5 setov pri odbojki,
time out, velikost premera 2 cm tri na vsaki strani
dnevna ura.
</t>
  </si>
  <si>
    <t>Tehnični podatki:
velikost: minimalna dimenzija semaforja znaša 3600 x 1950 mm ali več debeline minimalno 60 mm ali več
material: aluminijasto plastificirano ohišje, semafor je s sprednje strani zaščiten proti udarcem s polikarbonatno ali akrilno zaščito, skladno z DIN 18032-3
električni priključek: 110/220 VAC - 50/60 Hz,
glasna sirena minimalno 118 dB,
tipkovnica z LCD zaslonom, 
spomin v primeru prekinitve elektrike (ne potrebuje baterij).</t>
  </si>
  <si>
    <t>Skupaj glavni športni semafor:</t>
  </si>
  <si>
    <t>02_SEMAFOR</t>
  </si>
  <si>
    <t xml:space="preserve">kabelsko vodenje semaforja ali brezžično vodenje semaforja </t>
  </si>
  <si>
    <t>Skupaj športni semafor:</t>
  </si>
  <si>
    <t>SEMAFOR MONTAŽA IN PRIKLOP</t>
  </si>
  <si>
    <t>Montaža in priklop inforamcijske opreme v sestavi:</t>
  </si>
  <si>
    <t>- semafor_01</t>
  </si>
  <si>
    <t>- semafor_02</t>
  </si>
  <si>
    <t>- semafor_03</t>
  </si>
  <si>
    <t>Skupaj montaža in priklop vseh semaforjev</t>
  </si>
  <si>
    <t>SEMAFORJI SKUPAJ:</t>
  </si>
  <si>
    <t>MALA DVORANA</t>
  </si>
  <si>
    <t xml:space="preserve">a. dobavo in montažo športne opreme,  SIST ISO 9001   ali enakovredno                                      </t>
  </si>
  <si>
    <t xml:space="preserve">b. varjenje kovinskih konstrukcij, skladno z EN 1090-1                                                                     </t>
  </si>
  <si>
    <t>Plezalna stena:</t>
  </si>
  <si>
    <t>Blazine letvenika:</t>
  </si>
  <si>
    <t>Mehka zaščita sten:</t>
  </si>
  <si>
    <t>Opis blazine:</t>
  </si>
  <si>
    <t>Lahka športna doskočna blazina velikosti 164 x82x6 cm je namenjena za samostojno uporabo, razgibavanje in gimnastiko; HIC -kritična višina padca 2,3 m</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</si>
  <si>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</si>
  <si>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</si>
  <si>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TELOVADNA KLETKA</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</si>
  <si>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</si>
  <si>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</si>
  <si>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</si>
  <si>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</si>
  <si>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</si>
  <si>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REDKI/GOSTI LETVNIK</t>
  </si>
  <si>
    <t>- PAJKOVA MREŽA</t>
  </si>
  <si>
    <t>- POKLOPNA LESTEV</t>
  </si>
  <si>
    <t>- 1x montažni set za pritrditev v parket (talna ploščica, pritrdilni elementi)</t>
  </si>
  <si>
    <t>Skupaj telovadna kletka:</t>
  </si>
  <si>
    <t>MALA DVORANA SKUPAJ:</t>
  </si>
  <si>
    <t>Kerrock pult z vgrajenim umivalnikom.
Pult dimenzije75x40cm, umivalnik z mešalno baterijo.
Pult konzolni, debeline cca 10-12cm.</t>
  </si>
  <si>
    <t>OSTALA OPREMA SKUPAJ:</t>
  </si>
  <si>
    <t>OSTALA OPREMA</t>
  </si>
  <si>
    <t>OM6</t>
  </si>
  <si>
    <t>OM4</t>
  </si>
  <si>
    <t>OM5b</t>
  </si>
  <si>
    <t>MI1</t>
  </si>
  <si>
    <t>ST1</t>
  </si>
  <si>
    <t>OM5a</t>
  </si>
  <si>
    <t>GK+O</t>
  </si>
  <si>
    <t>Kerrock pult z vgrajenim dvojnim umivalnikom.
Pult dimenzije 130x40cm, 2x umivalnik z mešalno baterijo (2x).
Pult konzolni, debeline cca 10-12cm.</t>
  </si>
  <si>
    <t>Kerrock pult z vgrajenimi umivalniki.
Pult dimenzije 300x40cm, 5x umivalnik z mešalno baterijo (5x).
Pult konzolni, debeline cca 10-12cm.</t>
  </si>
  <si>
    <t>OM5c</t>
  </si>
  <si>
    <t>Visoka omara za čistila.
Omara s policami - odporna na čistila, vrata omare opremljena s cilindrično ključavnico.
Omara dimenzije 60x40x200cm.</t>
  </si>
  <si>
    <t>Kerrock pult z vgrajenimi umivalniki.
Pult dimenzije 245x40cm, 4x umivalnik z mešalno baterijo (4x).
Pult konzolni, debeline cca 10-12cm.</t>
  </si>
  <si>
    <t>9.3.</t>
  </si>
  <si>
    <t>9.4.</t>
  </si>
  <si>
    <t>NEPREDVIDENA DELA (5%)</t>
  </si>
  <si>
    <t>Dobava in priklop elektro dvižne delilne zavese iz poliestrske tkanine. Horizontalno spajanje trakov tkanine s PVC profili. Povezava med PVC profili s trakovi dolžine 35 cm. Upravljanje preko stikal na vidnem mestu. Višina predelne stene 10,90-13,70 m, dolžina 23,00 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</si>
  <si>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xml:space="preserve">Dobava in priklop elektro dvižne zaščitne mreže za rokometnimi goli. Mreža je enodelna s kvadratki 8x8cm, iz 4,2mm vrvice naylona. Upravljanje preko stikal na vidnem mestu. Višina zaščitne mreže 7,50m, dolžina 24m, s standardnim pogonom. </t>
  </si>
  <si>
    <t>Tehnični podatki:
velikost: minimalno 200 x 100 x7 cm ali več,
material: aluminijasto plastificirano ohišje, semafor naj ima atest s katerim dokazuje odpornost na udarce z žogo , skladno z DIN 18032-3
električni priključek: 110/220 VAC - 50/60 Hz,
glasna sirena vsaj 115 dB, 
spomin v primeru prekinitve elektrike
vodenje tipkovnica z LCD zaslonom, ki pa naj je povezana s tipkovnico za glavni semforje da bosta semaforja usklajena 
spomin v primeru prekinitve elektrike (ne potrebuje baterij).</t>
  </si>
  <si>
    <t>Prikaz:
čas 99:99, zadnja minuta v 1/10 sekunde, velikost 25cm,
rezultat 0 do 199 velikost 25 cm 
perioda, velikost 20 cm
prekršek ekipe pri košarki, velikost 20 cm,
time out, velikost premera vsaj 2 cm, 3 na ekipo
dnevna ura</t>
  </si>
  <si>
    <t>Semafor naj ima možnost vnosa imena ekipe, vse skupaj vsaj 11 znakov na ekipo min. višine 12 cm oziroma do 60 črk/znakov ko se vrti napis prištevanje, odštevanje časa
vidljivost vsaj 110m
avtomatska in ročna sirena
programirani športni po uradnih pravilih: košarka rokomet, odbojka, futsal.</t>
  </si>
  <si>
    <t>Visoka omara za čistila.
Kovinska omara s policami - odporna na čistila, vrata omare opremljena s cilindrično ključavnico.
Omara dimenzije 60x50x200cm.</t>
  </si>
  <si>
    <t>Garderobna omara.
Omara s policami in obešalom iz visokokavovostnega lesenega laminata (HPL) debeline min 12mm v min 3 različnih barvah po izboru projektanta. Vrata omare opremljena s cilindrično ključavnico. Omara s številčno oznako oz okvirjem za vstavljanje napisa.
Omara dimenzije 35x60x200cm.</t>
  </si>
  <si>
    <r>
      <t xml:space="preserve">Pisarniška miza.
Kotna pisarniška miza s kovinskim podnožjem, pod delovno površino vgrajen parapetni kanal za napeljavo inštalacij, v delovni površini 4 vrtine </t>
    </r>
    <r>
      <rPr>
        <sz val="11"/>
        <rFont val="Calibri"/>
        <family val="2"/>
        <charset val="238"/>
      </rPr>
      <t>ø60 za napeljavo inštalacij, vrtina pokrita s PVC pokrovom.
Pisarniška miza dimenzije 350x80cm + 100x80cm, višine 75cm. Delovna površina mize iz visokokavovostnega lesenega laminata (HPL) debeline min 16mm v barvi po izboru projektanta.</t>
    </r>
  </si>
  <si>
    <t>Visoka dvodelna omara.
Omara s policami iz visokokavovostnega lesenega laminata (HPL) debeline min 12mm v barvi po izboru projektanta. Vrata omare opremljena s cilindrično ključavnico.
Omara dimenzije 145x65x200cm.</t>
  </si>
  <si>
    <t>Visoka dvodelna omara.
Omara s policami iz visokokavovostnega lesenega laminata (HPL) debeline min 12mm v barvi po izboru projektanta. Vrata omare opremljena s cilindrično ključavnico.
Omara dimenzije 110x50x200cm.</t>
  </si>
  <si>
    <t>Garderobna klop + obešalnik.
Garderobna klop iz kovinske konstrukcije in lesenega sedala iz visokokavovostnega lesenega laminata (HPL) debeline min 16mm v barvi po izboru projektanta.
Klop širine 80cm.</t>
  </si>
  <si>
    <t>ČS</t>
  </si>
  <si>
    <t>Čistilni stroj.
Čistilni stroj za ribanje in sesanje kot npr. Adiatek Ruby 55T ali enakovredno. Stro z dvema krtačama širine 285mm. Zmogljivost čiščenja 2200m2/h. Teža pritiska na ščetko nastavljiva glede na vrsto tal. Pogon preko motorja. Širina čiščenja 550mm, čas delovanja 2-4h, obrai ščetke 280 obr/min.</t>
  </si>
  <si>
    <t>ŠPORTNI POD</t>
  </si>
  <si>
    <t>ŠPORTNI POD SKUPAJ:</t>
  </si>
  <si>
    <t>10.2.</t>
  </si>
  <si>
    <t>10.3.</t>
  </si>
  <si>
    <t>10.4.</t>
  </si>
  <si>
    <t>OBVEZNE PRILOGE S KATERIMI PONUDNIK DOKAZUJE USPOSOBLJENOST IN JIH MORA PRILOŽITI V PONUDBI: 1. potrdilo o skladnosti (certifik ali druga enakovredna potrdila) s katerimi se potrdi skladnost opreme z zahtevanim standardom  SIST EN 13200-1, SIST EN 13200-3, SIST EN 13200-5,  SIST EN 60204-1, EN 12727 (za leseni zložljivi stol), za izdan in potrjen s strani  neodvisnih,usposobljenih organov. OPOMBA; Skladnost tribune s z SIST EN 60204-1  se lahko pridobi tudi po koncu montaže in priklopa. Skladnost mora potrditi ustrezna inštitucija.</t>
  </si>
  <si>
    <t xml:space="preserve">*Izjavo o skladnosti (certifikat ali drugo enakovredno dokazilo) s katerim se potrdi skladnost opreme z zahtevanim standardom SIST EN 1270 </t>
  </si>
  <si>
    <t xml:space="preserve">*Potrdilo o skladnosti (certifikat ali drugo enakovredno dokazilo) s katerim se potrdi skladnost opreme z zahtevanim standardom SIST EN 1271 izdan in potrjen s strani neodvisnih, usposobljenih organov; </t>
  </si>
  <si>
    <t xml:space="preserve">*Potrdilo o skladnosti (certifikat ali drugo enakovredno dokazilo) s katerim se potrdi skladnost opreme z zahtevanim standardom SIST EN 1509 izdan in potrjen s strani neodvisnih, usposobljenih organov; </t>
  </si>
  <si>
    <t>2. Potrdilo o skladnosti (certifikat ali drugo enakovredno dokazilo) s katerim se potrdi skladnost opreme z zahtevanim standardom DIN 18032/4 izdan in potrjen s strani neodvisnih, usposobljenih organov.</t>
  </si>
  <si>
    <t>OBVEZNE PRILOGE S KATERIMI PONUDNIK DOKAZUJE USPOSOBLJENOST IN JIH MORA PRILOŽITI V PONUDBI: Pogonska os in varovalni mehanizem mora ustrezati zahtevam iz standarda DIN 18032/4. Obvezne priloge: potrdilo o skladnosti (certifikat ali drugo enakovredno dokazilo) s katerimi se potrdi skladnost opreme z zahtevanim standardom DIN 18032/4 izdan in potrjen s strani neodvisnih,usposobljenih organov.</t>
  </si>
  <si>
    <t>Sistemi zagotavljanje kakovosti morajo temeljiti na ustrezni seriji evrospkih standardov, potrjenih s strani organov, ki so usklajeni s serijo evropskih standardov v zvezi z izdajanjem potrdil.</t>
  </si>
  <si>
    <t>Stropni koš - dvižna konstrukcija do 13,50 m</t>
  </si>
  <si>
    <t>Pogon stropne košarke na višini do 13,50 m</t>
  </si>
  <si>
    <t>Dvižna konstrukcija koša se pritrjuje na  podkonstrukcijo strehe na višini do 13,50 m. Barva RAL9008</t>
  </si>
  <si>
    <t xml:space="preserve">OBVEZNE PRILOGE S KATERIMI PONUDNIK DOKAZUJE USPOSOBLJENOST IN JIH MORA PRILOŽITI V PONUDBI: 1. potrdilo o skladnosti (certifikat ali drugo enakovredno dokazilo)i s katerimi se potrdi skladnost opreme z zahtevanim standardom SIST EN 1270 </t>
  </si>
  <si>
    <t>Potrdilo o skladnosti (certifikat ali drugo enakovredno dokazilo) s katerem se potrdi skladnost opreme z zahtevanim standardom SIST EN 12346 izdan in potrjen s strani neodvisnih, usposobljenih organov.</t>
  </si>
  <si>
    <t>OBVEZNE PRILOGE S KATERIMI PONUDNIK DOKAZUJE USPOSOBLJENOST IN JIH MORA PRILOŽITI V PONUDBI: 1. potrdilo o skladnosti (certifikat ali drugo enakovredno dokazilo) s katerimi se potrdi skladnost opreme z zahtevanim standardom SIST EN 12197 izdan in potrjen s strani neodvisnih, usposobljenih organov</t>
  </si>
  <si>
    <t>OBVEZNE PRILOGE S KATERIMI PONUDNIK DOKAZUJE USPOSOBLJENOST IN JIH MORA PRILOŽITI V PONUDBI: 1. potrdilo o skladnosti (certifikat ali drugo enakovredno dokazilo) s katerimi se potrdi skladnost opreme z zahtevanim standardom SIST EN 915 izdan in potrjen s strani neodvisnih, usposobljenih organov</t>
  </si>
  <si>
    <t>OBVEZNE PRILOGE S KATERIMI PONUDNIK DOKAZUJE USPOSOBLJENOST IN JIH MORA PRILOŽITI V PONUDBI: 1. potrdilo o skladnosti (certifikat ali drugo enakovredno dokazilo) s katerimi se potrdi skladnost opreme z zahtevanim standardom SIST EN 916 izdan in potrjen s strani neodvisnih, usposobljenih organov</t>
  </si>
  <si>
    <t>OBVEZNE PRILOGE S KATERIMI PONUDNIK DOKAZUJE USPOSOBLJENOST IN JIH MORA PRILOŽITI V PONUDBI: 1. potrdilo o skladnosti (certifikat ali drugo enakovredno dokazilo) s katerimi se potrdi skladnost opreme z zahtevanim standardom SIST EN 12196 izdan in potrjen s strani neodvisnih, usposobljenih organov</t>
  </si>
  <si>
    <t>OBVEZNE PRILOGE S KATERIMI PONUDNIK DOKAZUJE USPOSOBLJENOST IN JIH MORA PRILOŽITI V PONUDBI: 1.potrdilo o skladnosti (certifikat ali drugo enakovredno dokazilo) s katerimi se potrdi skladnost opreme z zahtevanim standardom SIST EN 12432 izdan in potrjen s strani neodvisnih, usposobljenih organov</t>
  </si>
  <si>
    <t>OBVEZNE PRILOGE S KATERIMI PONUDNIK DOKAZUJE USPOSOBLJENOST IN JIH MORA PRILOŽITI V PONUDBI: 1. potrdilo o skladnosti (certifikat ali drugo enakovredno dokazilo) s katerimi se potrdi skladnost opreme z zahtevanim standardom SIST EN 12346 izdan in potrjen s strani neodvisnih, usposobljenih organov</t>
  </si>
  <si>
    <t xml:space="preserve">Ponudnik mora priložiti spričevala neodvisnih organov, ki potrjujejo da ima ponudnik zagotovljeno kakovost vezano na : </t>
  </si>
  <si>
    <t xml:space="preserve">OBVEZNE PRILOGE S KATERIMI PONUDNIK DOKAZUJE USPOSOBLJENOST IN JIH MORA PRILOŽITI V PONUDBI: 1. potrdilo o skladnosti (certifikat ali drugo enakovredno dokazilo) s katerimi se potrdi minimalne zahteve skladnost in varnosti opreme z zahtevanim standardom iz serije SIST EN 12503, izdan in potrjen s strani neodvisnih,usposobljenih organov. </t>
  </si>
  <si>
    <t xml:space="preserve"> - napajanje z električno energijo je iz stikalnega bloka, ki je predviden v projektu za objekt. V stikalnem bloku je del iz katerega se napaja električna športna oprema zaščiten z električnim stikalom na diferenčni tok (FID)</t>
  </si>
  <si>
    <t>1. Pogonska os in varovalni mehanizem mora ustrezati zahtevam iz standarda DIN 18032/4. Obvezne priloge: potrdilo o skladnosti (certifikat ali drugo enakovredno dokazilo) s katerimi se potrdi skladnost opreme z zahtevanim standardom DIN 18032/4 izdan in potrjen s strani neodvisnih, usposobljenih organov.</t>
  </si>
  <si>
    <t>Kot npr. Bodet 8NT325-F10 ali enakovredno</t>
  </si>
  <si>
    <t>Kot npr. Bodet 8025 alpha ali enakovredno</t>
  </si>
  <si>
    <t xml:space="preserve">Ponudnik mora priložiti spričevala neodvisnih organov, ki potrjujejo  da ima ponudnik zagotovljeno kakovost vezano na : </t>
  </si>
  <si>
    <t>Potrdilo o skladnosti po zaključku montaže plezalne stene s katerim se potrdi skladnost opreme
 1. potrdilo o skladnosti (certifikat ali drugo enakovredno dokazilo) s katerimi se potrdi skladnost opreme z zahtevanim standardom EN 12572;
2.  statika plezalne stene; 
3. navodila za vdrževanje in redne letne preglede plezalne stene</t>
  </si>
  <si>
    <t>- Potrdilo o skladnosti (certifikat ali drugo enakovredno dokazilo) s katerim se potrdi skladnost opreme z zahtevanim standardom SIST EN 12503 izdan in potrjen s strani neodvisnih, usposobljenih organov</t>
  </si>
  <si>
    <t>Potrdilo o skladnosti (certifikat ali drugo enakovredno dokazilo) s katerimi se potrdi skladnost z zahtevanim standardom SIST EN 1021-1:2014 izdan in potrjen s strani neodvisnih, usposobljenih organov</t>
  </si>
  <si>
    <t>OBVEZNE PRILOGE S KATERIMI PONUDNIK DOKAZUJE USPOSOBLJENOST IN JIH MORA PRILOŽITI V PONUDBI: 1. potrdilo o skladnosti (certifikat ali drugo enakovredno dokazilo) s katerimi se potrdi skladnost opreme z zahtevanim standardom SIST EN 913 izdan in potrjen s strani neodvisnih, usposobljenih organov</t>
  </si>
  <si>
    <t>Sistemi zagotavljanje kakovosti morajo temeljiti na ustrezni seriji evropskih standardov,potrjenih s strani organov, ki so usklajeni s serijo evropskih standardov v zvezi z izdajanjem potrdil.</t>
  </si>
  <si>
    <t xml:space="preserve">Priloge za dokazovanje usposobljenosti ŠPORTNEGA PODA, ki morajo biti priložene:
1. Poročilo o preizkusu sistema športnega poda s katerim se potrdi skladnost sistema športnega poda s standardom EN 14904, razred A4; izdan in potrjen s strani neodvisnih, usposobljenih organov                                                     
2. Zahtevani certifikati in potrdila o skladnosti:
EN 14904
FIBA 
IHF
3. Dokazilo proizvajalca o požarnih lastnostih športnega poda najmanj v stopnji Cfl-s1
4. Tehnični list ponujenega športnega poda
5. Podpisana izjava št. 1 - Trdnost športnega poda v skladu z Eurocod 1
6. Podpisana izjava št. 2 - Mokro čiščenje športnega poda                            </t>
  </si>
  <si>
    <t xml:space="preserve">Športni pod mora biti prilagojen uporabi izvlečnih tribun in premičnih košev, da ob premiku tribun ali košev ne prihaja do poškodb in deformacij. Športni pod mora omogočati mokro ročno, strojno in robotsko čiščenje površine.                                                              </t>
  </si>
  <si>
    <t>OM1a</t>
  </si>
  <si>
    <t>Visoka dvodelna omara.
Omara s policami iz visokokavovostnega lesenega laminata (HPL) debeline min 12mm v barvi po izboru projektanta. Vrata omare opremljena s cilindrično ključavnico. Omara na zunanji strani z mehko zaščito pred naletom kot stenska obloga.
Omara dimenzije 100x50x270cm.</t>
  </si>
  <si>
    <t>OM3a</t>
  </si>
  <si>
    <t>Visoka enodelna omara.
Omara s policami iz visokokavovostnega lesenega laminata (HPL) debeline min 12mm v barvi po izboru projektanta. Vrata omare opremljena s cilindrično ključavnico. Omara na zunanji strani z mehko zaščito pred naletom kot stenska obloga.
Omara dimenzije 60x50x270cm.</t>
  </si>
  <si>
    <t>OM2a</t>
  </si>
  <si>
    <t>Visoka dvodelna omara.
Omara s policami iz visokokavovostnega lesenega laminata (HPL) debeline min 12mm v barvi po izboru projektanta. Vrata omare opremljena s cilindrično ključavnico. Omara na zunanji strani z mehko zaščito pred naletom kot stenska obloga.
Omara dimenzije 95x50x270cm.</t>
  </si>
  <si>
    <t>Visoka enodelna omara.
Omara s policami iz visokokavovostnega lesenega laminata (HPL) debeline min 12mm v barvi po izboru projektanta. Vrata omare opremljena s cilindrično ključavnico.
Omara dimenzije 60x40x200cm.</t>
  </si>
  <si>
    <t>ZAŠČITNE PLOŠČE ŠPORTNEGA PODA</t>
  </si>
  <si>
    <t>Dobava zaščitnih plošč naslednjih karakteristik:</t>
  </si>
  <si>
    <t>Plošče dim. 200 x 100 cm, debeline 7,5mm; sintetične s trdim hrbtom; negorljive z možnostjo strojnega čiščenja; antibakterijske</t>
  </si>
  <si>
    <t>VOZIČEK ZA ZAŠČITNE  PLOŠČE</t>
  </si>
  <si>
    <t>Dobava vozička za pohodne plošče dim. 200 x 100 cm z vezano ploščo</t>
  </si>
  <si>
    <t>SKUPAJ ZAŠČITA ŠPORTNEGA PODA</t>
  </si>
  <si>
    <t>PRIREDITVENI ODER - ALUMINIJAST</t>
  </si>
  <si>
    <t xml:space="preserve">Dobava prireditvenega odra v sestavi: </t>
  </si>
  <si>
    <t>ALUMINIJAST oder iz elementov 200 x 100 cm, nosilnost 750 kg/m2, za prireditve na odru 80 m2, podnožja za različne višine, ALU podkonstrukcija, zgoraj protidrsna vezana plošča. Sestava kompleta:</t>
  </si>
  <si>
    <t>* Element odra 200 x 100 cm (ALU okvir + vezana protidrsna plošča)</t>
  </si>
  <si>
    <t xml:space="preserve">* Teleskopska noga za višine 60 - 100 cm </t>
  </si>
  <si>
    <t xml:space="preserve">* Teleskopska noga za višine 40 - 60 cm </t>
  </si>
  <si>
    <t xml:space="preserve">* Teleskopska noga za višine 20 - 40 cm </t>
  </si>
  <si>
    <t>* Varnostna ograja</t>
  </si>
  <si>
    <t>gar</t>
  </si>
  <si>
    <t>* Stopnišče za oder</t>
  </si>
  <si>
    <t>* Voziček za shranjevanje in prevoz</t>
  </si>
  <si>
    <t>OBVEZNE PRILOGE S KATERIMI PONUDNIK DOKAZUJE USPOSOBLJENOST IN JIH MORA PRILOŽITI V PONUDBI: 1. potrdilo o skladnosti (certifikat) s katerimi se potrdi skladnost opreme z zahtevanim standardom DIN 1055-3 izdan in potrjen s strani neodvisnih, usposobljenih organov</t>
  </si>
  <si>
    <t>SKUPAJ PRIREDITVENI ODER</t>
  </si>
  <si>
    <t>PS</t>
  </si>
  <si>
    <r>
      <rPr>
        <b/>
        <sz val="11"/>
        <rFont val="Calibri"/>
        <family val="2"/>
        <charset val="238"/>
        <scheme val="minor"/>
      </rPr>
      <t>Nabava, dobava in montaža športnega poda;</t>
    </r>
    <r>
      <rPr>
        <sz val="11"/>
        <rFont val="Calibri"/>
        <family val="2"/>
        <charset val="238"/>
        <scheme val="minor"/>
      </rPr>
      <t xml:space="preserve"> ploskovni elastičnega športni pod v skupni višini od 35 do 65 mm v predvideni sestavi:</t>
    </r>
  </si>
  <si>
    <t>PODKONSTRUKCIJA;
 - elastični gumi blažilci - pritrjeni na spodnjo plast lesene podkonstrukcije, po specifikaciji proizvajalca.
 - lesena nosilna podkonstrukcija športnega poda iz vezanih plošč debeline 12-25mm položenih po celotni površini celostno.                                                                         - celotna podkonstrukcija mora biti primerna za polaganje na obstoječo podlago, zagotoviti zahtevam standarda EN 14904</t>
  </si>
  <si>
    <t>PARKET:
visoko kvaliteten parket iz masivnega enoslojnega lesa (javor, hevea, jesen), debeline 19,5-23 mm; pritrjen na nosilno podkonstrukcijo z jeklenimi sponkami (opcija: + lepljen parket na nosilno podkonstrukcijo). Parketne deščice morajo na nosilno podkonstrukcijo nalegati polno po celotni svoji površini.</t>
  </si>
  <si>
    <t>ALI tovarniško lakiranje parketa 5-7 slojev ALI lakiranje na mestu samem s 4-6 sloji. 
Zaključni lak mora biti v 2 x nanosu, vgrajen z t.i. implatatorji, da penetrira med reže in ustrezne trdote. Lak mora imeti lastnosti, da po lakiranju površine ni treba dodatno premazovati s t.i. protizdrsnimi premazi, kar preprečuje ustvarjanje dodatnih stroškov.</t>
  </si>
  <si>
    <t>Zaključne obstenske letvice.</t>
  </si>
  <si>
    <t>Liniranje in barvanje igralnih površin ter igrišč športnih površin vmin  4 barvah. Liniranje igrišč po načrtu. 
Vzdolžno: rokomet, košarka, odbojka.
Prečno: košarka 2x, odbojka, badminton 6x.</t>
  </si>
  <si>
    <t>Ojačitev parketa na mestih premika tribune in talnih košev.
Certifikati in standardi:
EN 14904
FIBA 
IHF
Nosilnost športnega poda: odpornost na točkovno in ploskovno obremenitev v skladu z evrokodi EURO 1; točkovne obremenitve min Q=5kN, površinske obremenitve min q=5kN/m2.
Športni pod prilagojen za strojno mokro čiščenje.</t>
  </si>
  <si>
    <t>V ceni na enoto upoštevati tudi dobavo materiala in  izvedbo vseh prehodov med različnimi tlaki ob upoštevanju zagotavljanja prehoda za funkcionalno ovirane osebe ter pokrivne elemente za talne puše.</t>
  </si>
  <si>
    <t>POPIS OPREME</t>
  </si>
  <si>
    <t>Stroške rednega obveščanja javnosti o morebitnih motnjah ter posledic nastalih zaradi motenj v času del.</t>
  </si>
  <si>
    <t>Morebitne razlike ali odstopanja med načrti je potrebno pregledati in uskladiti s projektantom.</t>
  </si>
  <si>
    <t>V enotnih cenah morajo biti upoštevani tudi vsi pomični delovni odri, ki jih izvajalec potrebuje za izvedbo del oz montažo.</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</si>
  <si>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</si>
  <si>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Ob tem mora izvajalec projekta upoštevati tudi vse tehnične zahteve in specifikacije, določene v načrtih, ki so del popisa del. Načrti so sestavni del dokumentacije, ki jo mora izvajalec obvezno upoštevati pri izvedbi del, pri čemer mora zagotavljati, da so vsi materiali in naprave ter oprema v skladu z zahtevami Uredbe in veljavnimi standardi. Izvajalec je dolžan predložiti ustrezno dokumentacijo, ki potrjuje skladnost z zahtevami, vključno z izjavami o lastnostih izdelkov ter drugimi relevantnimi potrdili.</t>
  </si>
  <si>
    <t>Šolanje in izobraževanje uporabnikov za vso vgrajeno opremo, pri kateri je to potrebno.</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</si>
  <si>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</si>
  <si>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</si>
  <si>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Pri izdelavi vseh faz in delov gradnje obvezno veljajo vsa splošna navodila, opombe in zahteve, ki so opisana na začetku tega popisa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</si>
  <si>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transportni in manipulativni stroški, pomožna spremljevalna in zaključna dela.</t>
  </si>
  <si>
    <t>Finalno čiščenje prostorov celotnega objekta po končanih delih.</t>
  </si>
  <si>
    <t>GRADNJA</t>
  </si>
  <si>
    <t>V času gradnje bo del obstoječega objekta v obratovanju.
Med deli je potrebno upoštevati mejne vrednosti hrupa.</t>
  </si>
  <si>
    <t>Vse potrebne meritve, certifikate, izkaze, poročila, testiranja in spuščanja v pogon, preglede in ostalo kar je potrebno za tovrsten objekt v skladu s predpisi vključno z vsemi pripravljalnimi deli za posamezno meritev oz. pregled…</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</si>
  <si>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</si>
  <si>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</si>
  <si>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</si>
  <si>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</si>
  <si>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</si>
  <si>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</si>
  <si>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</si>
  <si>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</si>
  <si>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</si>
  <si>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</si>
  <si>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</si>
  <si>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</si>
  <si>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</si>
  <si>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</si>
  <si>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</si>
  <si>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</si>
  <si>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</si>
  <si>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</si>
  <si>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</si>
  <si>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</si>
  <si>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</si>
  <si>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</si>
  <si>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</si>
  <si>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</si>
  <si>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</si>
  <si>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</si>
  <si>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</si>
  <si>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</si>
  <si>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Ponudnik ponudi vgrajene materiale ob spoštovanju in upoštevanju določb ter zahtev Uredbe o zelenem javnem naročanju (Uradni list RS št. 51/2017, 64/19, 121/21, 132/23 in 43/25), na mestih, kjer to zahtevano in v skladu z dokumentacijo v zvezi z oddajo javnega naročila.</t>
  </si>
  <si>
    <t>Vsi elementi/naprave/oprema, ki se vgrajujejo v okviru izvedbe projekta, morajo izpolnjevati zahteve in določbe, določene v Uredbi o zelenem naročanju (Uradni list RS, št. 51/17, 64/19, 121/21, 132/23 in 43/25, v nadaljevanju: Uredba). Ta uredba določa okoljske in trajnostne pogoje, ki jih mora izpolnjevati vsa nabavljena in vgrajena oprema, vključno z energetsko učinkovitostjo, uporabo trajnostnih materialov in drugimi okoljskimi kriteriji.</t>
  </si>
  <si>
    <t xml:space="preserve"> - Embalaža mora biti iz materiala, ki ga je mogoče enostavno reciklirati, ali iz materialov, ki temeljijo na obnovljivih virih.</t>
  </si>
  <si>
    <t>V kolikor so že katerakoli od spodaj navedenih del navedena tudi v popisih, veljajo splošne zahteve za izdelavo ponudbe navedane spodaj.</t>
  </si>
  <si>
    <t>Vse postavke športne in notranje opreme iz tega popisa vključujejo dobavo, transport, raznos, montažo oziroma vgradnjo ter predajo opreme v popolnoma funkcionalnem stanju.
Ponudbena cena posamezne postavke mora obvezno zajemati:
•	dobavo opreme,
•	transport na lokacijo objekta,
•	raznos na mesto vgradnje,
•	celotno montažo oziroma vgradnjo,
•	vse potrebne pritrdilne, montažne in tesnilne elemente,
•	morebitne prilagoditve in manjša prilagoditvena dela, potrebna za pravilno vgradnjo,
•	priklope, nastavitve in kalibracije (kjer je to potrebno),
•	funkcionalni preizkus,
•	zaščito objekta med montažo,
•	čiščenje ter odvoz embalaže in odpadkov.
Izvajalec je dolžan pred dobavo preveriti dejanske dimenzije in pogoje na objektu ter uskladiti morebitna odstopanja. Naknadni zahtevki zaradi nepreverjenih dimenzij, toleranc ali pogojev na objektu se ne priznajo.
Posebno plačilo za montažo, pritrditev, priklop ali prilagoditve se ne prizna, saj se šteje, da so ti stroški vključeni v ceno posamezne postavke.
Oprema se šteje za dobavljeno šele, ko je pravilno, varno in strokovno vgrajena, preizkušena ter predana naročniku brez napak.</t>
  </si>
  <si>
    <r>
      <t xml:space="preserve">Prireditveni stoli
Dobava konfortnih sklopnih stolov, izdelanih iz bukovega lesa, širina oblazinjenega  sedeža 36 cm, globina 34 cm, naslon neoblazinjen. Sestava kompleta:
 - prireditveni stol </t>
    </r>
    <r>
      <rPr>
        <sz val="11"/>
        <color rgb="FFC00000"/>
        <rFont val="Calibri"/>
        <family val="2"/>
        <charset val="238"/>
        <scheme val="minor"/>
      </rPr>
      <t>kot na primer 187 VALLES ali enakovredno</t>
    </r>
    <r>
      <rPr>
        <sz val="11"/>
        <rFont val="Calibri"/>
        <family val="2"/>
        <charset val="238"/>
        <scheme val="minor"/>
      </rPr>
      <t xml:space="preserve"> - 198 kos
 - voziček za shranjevanje in prevoz - 2 kos</t>
    </r>
  </si>
  <si>
    <r>
      <t xml:space="preserve">Pisarniški stol.
Pisarniški stol srednjega cenovnega razreda </t>
    </r>
    <r>
      <rPr>
        <sz val="11"/>
        <color rgb="FFC00000"/>
        <rFont val="Calibri"/>
        <family val="2"/>
        <charset val="238"/>
        <scheme val="minor"/>
      </rPr>
      <t>kot na primer ZOYE Škerajnc ali enakovredno</t>
    </r>
    <r>
      <rPr>
        <sz val="11"/>
        <rFont val="Calibri"/>
        <family val="2"/>
        <charset val="238"/>
        <scheme val="minor"/>
      </rPr>
      <t>, na koleščkih primernih za PVC tlak. Stol nastavljiv po višini,  opremljen z naslonom.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</si>
</sst>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quot;"/>
    <numFmt numFmtId="166" formatCode="#,##0.00\ [$€-1]"/>
    <numFmt numFmtId="167" formatCode="_-* #,##0.00\ [$€-1]_-;\-* #,##0.00\ [$€-1]_-;_-* &quot;-&quot;??\ [$€-1]_-"/>
  </numFmts>
  <fonts count="23"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name val="Calibri"/>
      <family val="2"/>
      <charset val="238"/>
      <scheme val="minor"/>
    </font>
    <font>
      <b/>
      <sz val="11"/>
      <name val="Calibri"/>
      <family val="2"/>
      <charset val="238"/>
      <scheme val="minor"/>
    </font>
    <font>
      <b/>
      <sz val="9"/>
      <name val="Calibri"/>
      <family val="2"/>
      <charset val="238"/>
      <scheme val="minor"/>
    </font>
    <font>
      <sz val="8"/>
      <name val="Calibri"/>
      <family val="2"/>
      <charset val="238"/>
      <scheme val="minor"/>
    </font>
    <font>
      <sz val="11"/>
      <name val="Calibri"/>
      <family val="2"/>
      <charset val="238"/>
    </font>
    <font>
      <sz val="10"/>
      <name val="Arial"/>
      <family val="2"/>
      <charset val="238"/>
    </font>
    <font>
      <b/>
      <sz val="14"/>
      <name val="Calibri"/>
      <family val="2"/>
      <charset val="238"/>
      <scheme val="minor"/>
    </font>
    <font>
      <sz val="11"/>
      <color rgb="FFFF0000"/>
      <name val="Calibri"/>
      <family val="2"/>
      <charset val="238"/>
      <scheme val="minor"/>
    </font>
    <font>
      <b/>
      <i/>
      <sz val="11"/>
      <name val="Calibri"/>
      <family val="2"/>
      <charset val="238"/>
      <scheme val="minor"/>
    </font>
    <font>
      <i/>
      <sz val="11"/>
      <name val="Calibri"/>
      <family val="2"/>
      <charset val="238"/>
      <scheme val="minor"/>
    </font>
    <font>
      <sz val="10"/>
      <name val="Calibri"/>
      <family val="2"/>
      <charset val="238"/>
      <scheme val="minor"/>
    </font>
    <font>
      <sz val="11"/>
      <color theme="1"/>
      <name val="Calibri"/>
      <family val="2"/>
      <charset val="238"/>
      <scheme val="minor"/>
    </font>
    <font>
      <sz val="10"/>
      <color theme="1"/>
      <name val="Tahoma"/>
      <family val="2"/>
      <charset val="238"/>
    </font>
    <font>
      <sz val="10"/>
      <name val="Arial CE"/>
      <family val="2"/>
    </font>
    <font>
      <sz val="10"/>
      <name val="Arial"/>
      <family val="2"/>
    </font>
    <font>
      <sz val="10"/>
      <name val="Arial CE"/>
      <charset val="238"/>
    </font>
    <font>
      <b/>
      <sz val="10"/>
      <name val="Arial"/>
      <family val="2"/>
      <charset val="238"/>
    </font>
    <font>
      <u/>
      <sz val="11"/>
      <name val="Calibri"/>
      <family val="2"/>
      <charset val="238"/>
      <scheme val="minor"/>
    </font>
    <font>
      <u/>
      <sz val="11"/>
      <color theme="10"/>
      <name val="Calibri"/>
      <family val="2"/>
      <charset val="238"/>
      <scheme val="minor"/>
    </font>
    <font>
      <sz val="11"/>
      <color rgb="FFC00000"/>
      <name val="Calibri"/>
      <family val="2"/>
      <charset val="238"/>
      <scheme val="minor"/>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rgb="FFD9D9D9"/>
        <bgColor rgb="FFE7E6E6"/>
      </patternFill>
    </fill>
    <fill>
      <patternFill patternType="solid">
        <fgColor rgb="FFEDEDED"/>
        <bgColor rgb="FFF2F2F2"/>
      </patternFill>
    </fill>
    <fill>
      <patternFill patternType="solid">
        <fgColor rgb="FFBFBFBF"/>
        <bgColor rgb="FFC0C0C0"/>
      </patternFill>
    </fill>
    <fill>
      <patternFill patternType="solid">
        <fgColor rgb="FFE7E6E6"/>
        <bgColor rgb="FFEDEDED"/>
      </patternFill>
    </fill>
    <fill>
      <patternFill patternType="solid">
        <fgColor rgb="FFA6A6A6"/>
        <bgColor rgb="FFA5A5A5"/>
      </patternFill>
    </fill>
    <fill>
      <patternFill patternType="solid">
        <fgColor theme="0" tint="-0.34998626667073579"/>
        <bgColor indexed="64"/>
      </patternFill>
    </fill>
  </fills>
  <borders count="8">
    <border>
      <left/>
      <right/>
      <top/>
      <bottom/>
      <diagonal/>
    </border>
    <border>
      <left/>
      <right/>
      <top style="thin">
        <color indexed="64"/>
      </top>
      <bottom style="medium">
        <color indexed="64"/>
      </bottom>
      <diagonal/>
    </border>
    <border>
      <left/>
      <right/>
      <top/>
      <bottom style="thin">
        <color indexed="64"/>
      </bottom>
      <diagonal/>
    </border>
    <border>
      <left/>
      <right/>
      <top/>
      <bottom style="medium">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medium">
        <color auto="1"/>
      </top>
      <bottom style="medium">
        <color auto="1"/>
      </bottom>
      <diagonal/>
    </border>
  </borders>
  <cellStyleXfs count="34">
    <xf numFmtId="0" fontId="0" fillId="0" borderId="0"/>
    <xf numFmtId="0" fontId="8" fillId="0" borderId="0"/>
    <xf numFmtId="0" fontId="8" fillId="0" borderId="0"/>
    <xf numFmtId="0" fontId="8" fillId="0" borderId="0"/>
    <xf numFmtId="0" fontId="14" fillId="0" borderId="0"/>
    <xf numFmtId="49" fontId="15" fillId="0" borderId="0">
      <alignment horizontal="center"/>
    </xf>
    <xf numFmtId="0" fontId="14" fillId="0" borderId="0"/>
    <xf numFmtId="0" fontId="8" fillId="0" borderId="0"/>
    <xf numFmtId="0" fontId="8" fillId="0" borderId="0"/>
    <xf numFmtId="0" fontId="14" fillId="0" borderId="0"/>
    <xf numFmtId="0" fontId="8" fillId="0" borderId="0"/>
    <xf numFmtId="0" fontId="8" fillId="0" borderId="0"/>
    <xf numFmtId="0" fontId="8" fillId="0" borderId="0"/>
    <xf numFmtId="0" fontId="16" fillId="0" borderId="0"/>
    <xf numFmtId="0" fontId="8" fillId="0" borderId="0"/>
    <xf numFmtId="0" fontId="17" fillId="0" borderId="0"/>
    <xf numFmtId="0" fontId="8" fillId="0" borderId="0"/>
    <xf numFmtId="0" fontId="8" fillId="0" borderId="0"/>
    <xf numFmtId="166" fontId="14" fillId="0" borderId="0"/>
    <xf numFmtId="166" fontId="14" fillId="0" borderId="0"/>
    <xf numFmtId="166" fontId="8" fillId="0" borderId="0"/>
    <xf numFmtId="0" fontId="8" fillId="0" borderId="0"/>
    <xf numFmtId="166" fontId="8" fillId="0" borderId="0"/>
    <xf numFmtId="165" fontId="15" fillId="0" borderId="0">
      <alignment horizontal="right" vertical="top" readingOrder="1"/>
    </xf>
    <xf numFmtId="0" fontId="18" fillId="0" borderId="0"/>
    <xf numFmtId="0" fontId="8" fillId="0" borderId="0"/>
    <xf numFmtId="0" fontId="14" fillId="0" borderId="0"/>
    <xf numFmtId="166" fontId="8" fillId="0" borderId="0"/>
    <xf numFmtId="0" fontId="8" fillId="0" borderId="0"/>
    <xf numFmtId="167" fontId="8" fillId="0" borderId="0"/>
    <xf numFmtId="167" fontId="8" fillId="0" borderId="0"/>
    <xf numFmtId="0" fontId="18" fillId="0" borderId="0"/>
    <xf numFmtId="0" fontId="8" fillId="0" borderId="0"/>
    <xf numFmtId="0" fontId="21" fillId="0" borderId="0" applyNumberFormat="0" applyFill="0" applyBorder="0" applyAlignment="0" applyProtection="0"/>
  </cellStyleXfs>
  <cellXfs count="176">
    <xf numFmtId="0" fontId="0" fillId="0" borderId="0" xfId="0"/>
    <xf numFmtId="0" fontId="1" fillId="0" borderId="0" xfId="0" applyFont="1"/>
    <xf numFmtId="49" fontId="4" fillId="0" borderId="0" xfId="0" applyNumberFormat="1" applyFont="1"/>
    <xf numFmtId="0" fontId="3" fillId="0" borderId="0" xfId="0" applyFont="1" applyProtection="1">
      <protection locked="0"/>
    </xf>
    <xf numFmtId="0" fontId="3" fillId="0" borderId="0" xfId="0" applyFont="1" applyAlignment="1">
      <alignment horizontal="left" vertical="top" wrapText="1"/>
    </xf>
    <xf numFmtId="0" fontId="3" fillId="0" borderId="0" xfId="0" applyFont="1"/>
    <xf numFmtId="0" fontId="3" fillId="0" borderId="0" xfId="0" applyFont="1" applyAlignment="1">
      <alignment vertical="top" wrapText="1"/>
    </xf>
    <xf numFmtId="0" fontId="4" fillId="0" borderId="0" xfId="0" applyFont="1"/>
    <xf numFmtId="0" fontId="3" fillId="0" borderId="0" xfId="0" quotePrefix="1" applyFont="1" applyAlignment="1">
      <alignment horizontal="left" vertical="top" wrapText="1"/>
    </xf>
    <xf numFmtId="0" fontId="4" fillId="0" borderId="0" xfId="0" quotePrefix="1" applyFont="1" applyAlignment="1">
      <alignment horizontal="left" vertical="top" wrapText="1"/>
    </xf>
    <xf numFmtId="0" fontId="4" fillId="0" borderId="0" xfId="0" applyFont="1" applyAlignment="1">
      <alignment horizontal="left" vertical="top" wrapText="1"/>
    </xf>
    <xf numFmtId="2" fontId="4" fillId="0" borderId="0" xfId="0" applyNumberFormat="1" applyFont="1"/>
    <xf numFmtId="164" fontId="4" fillId="0" borderId="0" xfId="0" applyNumberFormat="1" applyFont="1"/>
    <xf numFmtId="2" fontId="3" fillId="0" borderId="0" xfId="0" applyNumberFormat="1" applyFont="1"/>
    <xf numFmtId="164" fontId="3" fillId="0" borderId="0" xfId="0" applyNumberFormat="1" applyFont="1"/>
    <xf numFmtId="0" fontId="4" fillId="0" borderId="6" xfId="0" applyFont="1" applyBorder="1"/>
    <xf numFmtId="164" fontId="4" fillId="0" borderId="6" xfId="0" applyNumberFormat="1" applyFont="1" applyBorder="1"/>
    <xf numFmtId="0" fontId="12" fillId="0" borderId="6" xfId="0" applyFont="1" applyBorder="1"/>
    <xf numFmtId="164" fontId="12" fillId="0" borderId="6" xfId="0" applyNumberFormat="1" applyFont="1" applyBorder="1"/>
    <xf numFmtId="0" fontId="12" fillId="0" borderId="0" xfId="0" applyFont="1"/>
    <xf numFmtId="0" fontId="4" fillId="0" borderId="1" xfId="0" applyFont="1" applyBorder="1"/>
    <xf numFmtId="164" fontId="4" fillId="0" borderId="1" xfId="0" applyNumberFormat="1" applyFont="1" applyBorder="1"/>
    <xf numFmtId="0" fontId="5" fillId="0" borderId="0" xfId="0" applyFont="1" applyAlignment="1" applyProtection="1">
      <alignment horizontal="left" vertical="top"/>
      <protection locked="0"/>
    </xf>
    <xf numFmtId="0" fontId="3" fillId="0" borderId="0" xfId="0" applyFont="1" applyAlignment="1" applyProtection="1">
      <alignment horizontal="left" vertical="top"/>
      <protection locked="0"/>
    </xf>
    <xf numFmtId="0" fontId="10" fillId="0" borderId="0" xfId="0" applyFont="1" applyProtection="1">
      <protection locked="0"/>
    </xf>
    <xf numFmtId="0" fontId="6" fillId="4" borderId="2" xfId="0" applyFont="1" applyFill="1" applyBorder="1" applyAlignment="1" applyProtection="1">
      <alignment horizontal="center"/>
      <protection locked="0"/>
    </xf>
    <xf numFmtId="0" fontId="5" fillId="0" borderId="5" xfId="0" applyFont="1" applyBorder="1" applyAlignment="1" applyProtection="1">
      <alignment horizontal="left" vertical="top"/>
      <protection locked="0"/>
    </xf>
    <xf numFmtId="4" fontId="3" fillId="0" borderId="5" xfId="0" applyNumberFormat="1" applyFont="1" applyBorder="1" applyAlignment="1" applyProtection="1">
      <alignment horizontal="right"/>
      <protection locked="0"/>
    </xf>
    <xf numFmtId="0" fontId="5" fillId="5" borderId="4" xfId="0" applyFont="1" applyFill="1" applyBorder="1" applyAlignment="1" applyProtection="1">
      <alignment horizontal="left" vertical="top"/>
      <protection locked="0"/>
    </xf>
    <xf numFmtId="0" fontId="11" fillId="5" borderId="4" xfId="0" applyFont="1" applyFill="1" applyBorder="1" applyAlignment="1" applyProtection="1">
      <alignment horizontal="right" vertical="top" wrapText="1"/>
      <protection locked="0"/>
    </xf>
    <xf numFmtId="0" fontId="3" fillId="5" borderId="4" xfId="0" applyFont="1" applyFill="1" applyBorder="1" applyProtection="1">
      <protection locked="0"/>
    </xf>
    <xf numFmtId="0" fontId="10" fillId="0" borderId="0" xfId="0" applyFont="1" applyAlignment="1" applyProtection="1">
      <alignment vertical="top"/>
      <protection locked="0"/>
    </xf>
    <xf numFmtId="0" fontId="3" fillId="0" borderId="0" xfId="0" applyFont="1" applyAlignment="1" applyProtection="1">
      <alignment horizontal="center"/>
      <protection locked="0"/>
    </xf>
    <xf numFmtId="4" fontId="3" fillId="0" borderId="0" xfId="0" applyNumberFormat="1" applyFont="1" applyAlignment="1" applyProtection="1">
      <alignment horizontal="right"/>
      <protection locked="0"/>
    </xf>
    <xf numFmtId="4" fontId="8" fillId="9" borderId="0" xfId="0" applyNumberFormat="1" applyFont="1" applyFill="1" applyAlignment="1" applyProtection="1">
      <alignment horizontal="center" vertical="center"/>
      <protection locked="0"/>
    </xf>
    <xf numFmtId="4" fontId="8" fillId="8" borderId="0" xfId="0" applyNumberFormat="1" applyFont="1" applyFill="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 fontId="3" fillId="9" borderId="0" xfId="0" applyNumberFormat="1" applyFont="1" applyFill="1" applyAlignment="1" applyProtection="1">
      <alignment horizontal="center" vertical="center"/>
      <protection locked="0"/>
    </xf>
    <xf numFmtId="4" fontId="4" fillId="10" borderId="0" xfId="0" applyNumberFormat="1" applyFont="1" applyFill="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4" fontId="3" fillId="10" borderId="0" xfId="0" applyNumberFormat="1" applyFont="1" applyFill="1" applyAlignment="1" applyProtection="1">
      <alignment horizontal="center" vertical="center"/>
      <protection locked="0"/>
    </xf>
    <xf numFmtId="4" fontId="8" fillId="10" borderId="0" xfId="0" applyNumberFormat="1" applyFont="1" applyFill="1" applyAlignment="1" applyProtection="1">
      <alignment horizontal="center"/>
      <protection locked="0"/>
    </xf>
    <xf numFmtId="4" fontId="8" fillId="0" borderId="0" xfId="0" applyNumberFormat="1" applyFont="1" applyAlignment="1" applyProtection="1">
      <alignment horizontal="center"/>
      <protection locked="0"/>
    </xf>
    <xf numFmtId="4" fontId="3" fillId="10" borderId="0" xfId="0" applyNumberFormat="1" applyFont="1" applyFill="1" applyAlignment="1" applyProtection="1">
      <alignment horizontal="center"/>
      <protection locked="0"/>
    </xf>
    <xf numFmtId="4" fontId="3" fillId="0" borderId="0" xfId="0" applyNumberFormat="1" applyFont="1" applyAlignment="1" applyProtection="1">
      <alignment horizontal="center"/>
      <protection locked="0"/>
    </xf>
    <xf numFmtId="4" fontId="4" fillId="10" borderId="0" xfId="0" applyNumberFormat="1" applyFont="1" applyFill="1" applyAlignment="1" applyProtection="1">
      <alignment horizontal="center"/>
      <protection locked="0"/>
    </xf>
    <xf numFmtId="3" fontId="3" fillId="10" borderId="0" xfId="0" applyNumberFormat="1" applyFont="1" applyFill="1" applyAlignment="1" applyProtection="1">
      <alignment horizontal="center" vertical="top"/>
      <protection locked="0"/>
    </xf>
    <xf numFmtId="0" fontId="3" fillId="0" borderId="0" xfId="0" applyFont="1" applyAlignment="1" applyProtection="1">
      <alignment horizontal="center" vertical="top"/>
      <protection locked="0"/>
    </xf>
    <xf numFmtId="4" fontId="3" fillId="0" borderId="0" xfId="0" applyNumberFormat="1" applyFont="1" applyAlignment="1" applyProtection="1">
      <alignment horizontal="center" vertical="top"/>
      <protection locked="0"/>
    </xf>
    <xf numFmtId="4" fontId="4" fillId="0" borderId="0" xfId="0" applyNumberFormat="1" applyFont="1" applyAlignment="1" applyProtection="1">
      <alignment horizontal="center" vertical="top"/>
      <protection locked="0"/>
    </xf>
    <xf numFmtId="0" fontId="10" fillId="0" borderId="0" xfId="0" applyFont="1" applyAlignment="1" applyProtection="1">
      <alignment horizontal="left" vertical="top"/>
      <protection locked="0"/>
    </xf>
    <xf numFmtId="4" fontId="3" fillId="2" borderId="0" xfId="0" applyNumberFormat="1" applyFont="1" applyFill="1" applyProtection="1">
      <protection locked="0"/>
    </xf>
    <xf numFmtId="4" fontId="3" fillId="0" borderId="0" xfId="0" applyNumberFormat="1" applyFont="1" applyProtection="1">
      <protection locked="0"/>
    </xf>
    <xf numFmtId="4" fontId="4" fillId="0" borderId="0" xfId="0" applyNumberFormat="1" applyFont="1" applyAlignment="1" applyProtection="1">
      <alignment horizontal="right"/>
      <protection locked="0"/>
    </xf>
    <xf numFmtId="4" fontId="3" fillId="11" borderId="0" xfId="0" applyNumberFormat="1" applyFont="1" applyFill="1" applyProtection="1">
      <protection locked="0"/>
    </xf>
    <xf numFmtId="4" fontId="3" fillId="11" borderId="0" xfId="0" applyNumberFormat="1" applyFont="1" applyFill="1" applyAlignment="1" applyProtection="1">
      <alignment horizontal="right"/>
      <protection locked="0"/>
    </xf>
    <xf numFmtId="4" fontId="4" fillId="11" borderId="7" xfId="0" applyNumberFormat="1" applyFont="1" applyFill="1" applyBorder="1" applyAlignment="1" applyProtection="1">
      <alignment horizontal="right"/>
      <protection locked="0"/>
    </xf>
    <xf numFmtId="0" fontId="5" fillId="0" borderId="0" xfId="0" applyFont="1" applyAlignment="1">
      <alignment horizontal="left" vertical="top"/>
    </xf>
    <xf numFmtId="0" fontId="9" fillId="3" borderId="3" xfId="0" applyFon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5" fillId="0" borderId="4" xfId="0" applyFont="1" applyBorder="1" applyAlignment="1">
      <alignment horizontal="left" vertical="top"/>
    </xf>
    <xf numFmtId="0" fontId="4" fillId="0" borderId="4" xfId="0" applyFont="1" applyBorder="1"/>
    <xf numFmtId="0" fontId="5" fillId="4" borderId="2" xfId="0" applyFont="1" applyFill="1" applyBorder="1" applyAlignment="1">
      <alignment horizontal="left" vertical="top"/>
    </xf>
    <xf numFmtId="0" fontId="4" fillId="4" borderId="2" xfId="0" applyFont="1" applyFill="1" applyBorder="1"/>
    <xf numFmtId="0" fontId="6" fillId="4" borderId="2" xfId="0" applyFont="1" applyFill="1" applyBorder="1" applyAlignment="1">
      <alignment horizontal="center"/>
    </xf>
    <xf numFmtId="0" fontId="4" fillId="6" borderId="0" xfId="0" applyFont="1" applyFill="1" applyAlignment="1">
      <alignment vertical="top" wrapText="1"/>
    </xf>
    <xf numFmtId="0" fontId="4" fillId="7" borderId="0" xfId="0" applyFont="1" applyFill="1" applyAlignment="1">
      <alignment vertical="top" wrapText="1"/>
    </xf>
    <xf numFmtId="0" fontId="4" fillId="0" borderId="0" xfId="0" applyFont="1" applyAlignment="1">
      <alignment vertical="top" wrapText="1"/>
    </xf>
    <xf numFmtId="0" fontId="19" fillId="0" borderId="0" xfId="0" applyFont="1" applyAlignment="1">
      <alignment vertical="top" wrapText="1"/>
    </xf>
    <xf numFmtId="0" fontId="4" fillId="8" borderId="0" xfId="31" applyFont="1" applyFill="1" applyAlignment="1">
      <alignment vertical="top" wrapText="1"/>
    </xf>
    <xf numFmtId="0" fontId="5" fillId="0" borderId="5" xfId="0" applyFont="1" applyBorder="1" applyAlignment="1">
      <alignment horizontal="left" vertical="top"/>
    </xf>
    <xf numFmtId="0" fontId="4" fillId="0" borderId="5" xfId="0" applyFont="1" applyBorder="1" applyAlignment="1">
      <alignment horizontal="left" vertical="top" wrapText="1"/>
    </xf>
    <xf numFmtId="0" fontId="3" fillId="0" borderId="5" xfId="0" applyFont="1" applyBorder="1"/>
    <xf numFmtId="4" fontId="3" fillId="0" borderId="5" xfId="0" applyNumberFormat="1" applyFont="1" applyBorder="1" applyAlignment="1">
      <alignment horizontal="right"/>
    </xf>
    <xf numFmtId="0" fontId="4" fillId="8" borderId="0" xfId="0" applyFont="1" applyFill="1" applyAlignment="1">
      <alignment vertical="top" wrapText="1"/>
    </xf>
    <xf numFmtId="0" fontId="5" fillId="5" borderId="4" xfId="0" applyFont="1" applyFill="1" applyBorder="1" applyAlignment="1">
      <alignment horizontal="left" vertical="top"/>
    </xf>
    <xf numFmtId="0" fontId="11" fillId="5" borderId="4" xfId="0" applyFont="1" applyFill="1" applyBorder="1" applyAlignment="1">
      <alignment horizontal="right" vertical="top" wrapText="1"/>
    </xf>
    <xf numFmtId="0" fontId="3" fillId="5" borderId="4" xfId="0" applyFont="1" applyFill="1" applyBorder="1"/>
    <xf numFmtId="4" fontId="13" fillId="0" borderId="5" xfId="0" applyNumberFormat="1" applyFont="1" applyBorder="1" applyAlignment="1">
      <alignment horizontal="right"/>
    </xf>
    <xf numFmtId="0" fontId="12" fillId="0" borderId="0" xfId="0" applyFont="1" applyAlignment="1">
      <alignment horizontal="left" vertical="top" wrapText="1"/>
    </xf>
    <xf numFmtId="0" fontId="3" fillId="0" borderId="0" xfId="0" applyFont="1" applyAlignment="1">
      <alignment horizontal="left" vertical="distributed" wrapText="1" readingOrder="1"/>
    </xf>
    <xf numFmtId="0" fontId="3" fillId="0" borderId="5" xfId="0" applyFont="1" applyBorder="1" applyAlignment="1">
      <alignment horizontal="left" vertical="top" wrapText="1"/>
    </xf>
    <xf numFmtId="0" fontId="3" fillId="0" borderId="5" xfId="0" applyFont="1" applyBorder="1" applyAlignment="1">
      <alignment horizontal="center"/>
    </xf>
    <xf numFmtId="0" fontId="3" fillId="0" borderId="0" xfId="0" applyFont="1" applyAlignment="1">
      <alignment vertical="top"/>
    </xf>
    <xf numFmtId="0" fontId="11" fillId="9" borderId="0" xfId="0" applyFont="1" applyFill="1" applyAlignment="1">
      <alignment horizontal="left" vertical="top" wrapText="1"/>
    </xf>
    <xf numFmtId="0" fontId="11" fillId="9" borderId="0" xfId="0" applyFont="1" applyFill="1" applyAlignment="1">
      <alignment horizontal="center" vertical="top" wrapText="1"/>
    </xf>
    <xf numFmtId="0" fontId="3" fillId="8" borderId="0" xfId="0" applyFont="1" applyFill="1" applyAlignment="1">
      <alignment horizontal="center"/>
    </xf>
    <xf numFmtId="3" fontId="3" fillId="8" borderId="0" xfId="0" applyNumberFormat="1" applyFont="1" applyFill="1" applyAlignment="1">
      <alignment horizontal="center"/>
    </xf>
    <xf numFmtId="0" fontId="3" fillId="0" borderId="0" xfId="0" applyFont="1" applyAlignment="1">
      <alignment horizontal="center"/>
    </xf>
    <xf numFmtId="3" fontId="3" fillId="0" borderId="0" xfId="0" applyNumberFormat="1" applyFont="1" applyAlignment="1">
      <alignment horizontal="center"/>
    </xf>
    <xf numFmtId="0" fontId="12" fillId="0" borderId="0" xfId="0" applyFont="1" applyAlignment="1">
      <alignment vertical="top" wrapText="1"/>
    </xf>
    <xf numFmtId="0" fontId="3" fillId="0" borderId="0" xfId="0" applyFont="1" applyAlignment="1">
      <alignment wrapText="1"/>
    </xf>
    <xf numFmtId="0" fontId="3" fillId="0" borderId="0" xfId="0" applyFont="1" applyAlignment="1">
      <alignment horizontal="center" vertical="top" wrapText="1"/>
    </xf>
    <xf numFmtId="0" fontId="12" fillId="0" borderId="0" xfId="0" applyFont="1" applyAlignment="1">
      <alignment horizontal="center" vertical="top" wrapText="1"/>
    </xf>
    <xf numFmtId="4" fontId="3" fillId="0" borderId="0" xfId="0" applyNumberFormat="1" applyFont="1" applyAlignment="1">
      <alignment horizontal="right"/>
    </xf>
    <xf numFmtId="0" fontId="4" fillId="8" borderId="0" xfId="0" applyFont="1" applyFill="1" applyAlignment="1">
      <alignment horizontal="center"/>
    </xf>
    <xf numFmtId="3" fontId="4" fillId="8" borderId="0" xfId="0" applyNumberFormat="1" applyFont="1" applyFill="1" applyAlignment="1">
      <alignment horizontal="center"/>
    </xf>
    <xf numFmtId="0" fontId="19" fillId="9" borderId="0" xfId="0" applyFont="1" applyFill="1" applyAlignment="1">
      <alignment vertical="top" wrapText="1"/>
    </xf>
    <xf numFmtId="0" fontId="8" fillId="9" borderId="0" xfId="0" applyFont="1" applyFill="1" applyAlignment="1">
      <alignment horizontal="center"/>
    </xf>
    <xf numFmtId="0" fontId="19" fillId="8" borderId="0" xfId="0" applyFont="1" applyFill="1" applyAlignment="1">
      <alignment vertical="top" wrapText="1"/>
    </xf>
    <xf numFmtId="0" fontId="8" fillId="8" borderId="0" xfId="0" applyFont="1" applyFill="1" applyAlignment="1">
      <alignment horizontal="center"/>
    </xf>
    <xf numFmtId="3" fontId="8" fillId="8" borderId="0" xfId="0" applyNumberFormat="1" applyFont="1" applyFill="1" applyAlignment="1">
      <alignment horizontal="center"/>
    </xf>
    <xf numFmtId="0" fontId="8" fillId="0" borderId="0" xfId="0" applyFont="1" applyAlignment="1">
      <alignment vertical="top" wrapText="1"/>
    </xf>
    <xf numFmtId="0" fontId="8" fillId="0" borderId="0" xfId="0" applyFont="1" applyAlignment="1">
      <alignment horizontal="center"/>
    </xf>
    <xf numFmtId="3" fontId="8" fillId="0" borderId="0" xfId="0" applyNumberFormat="1" applyFont="1" applyAlignment="1">
      <alignment horizontal="center"/>
    </xf>
    <xf numFmtId="0" fontId="8" fillId="0" borderId="0" xfId="0" applyFont="1" applyAlignment="1">
      <alignment horizontal="center" vertical="center"/>
    </xf>
    <xf numFmtId="0" fontId="4" fillId="9" borderId="0" xfId="0" applyFont="1" applyFill="1" applyAlignment="1">
      <alignment vertical="top" wrapText="1"/>
    </xf>
    <xf numFmtId="0" fontId="3" fillId="9" borderId="0" xfId="0" applyFont="1" applyFill="1" applyAlignment="1">
      <alignment horizontal="center"/>
    </xf>
    <xf numFmtId="14" fontId="5" fillId="0" borderId="0" xfId="0" applyNumberFormat="1" applyFont="1" applyAlignment="1">
      <alignment horizontal="left" vertical="top"/>
    </xf>
    <xf numFmtId="0" fontId="4" fillId="10" borderId="0" xfId="0" applyFont="1" applyFill="1" applyAlignment="1">
      <alignment vertical="top" wrapText="1"/>
    </xf>
    <xf numFmtId="0" fontId="4" fillId="10" borderId="0" xfId="0" applyFont="1" applyFill="1" applyAlignment="1">
      <alignment horizontal="center"/>
    </xf>
    <xf numFmtId="3" fontId="4" fillId="10" borderId="0" xfId="0" applyNumberFormat="1" applyFont="1" applyFill="1" applyAlignment="1">
      <alignment horizontal="center"/>
    </xf>
    <xf numFmtId="3" fontId="4" fillId="0" borderId="0" xfId="0" applyNumberFormat="1" applyFont="1" applyAlignment="1">
      <alignment horizontal="center"/>
    </xf>
    <xf numFmtId="0" fontId="3" fillId="10" borderId="0" xfId="0" applyFont="1" applyFill="1" applyAlignment="1">
      <alignment horizontal="center"/>
    </xf>
    <xf numFmtId="3" fontId="3" fillId="10" borderId="0" xfId="0" applyNumberFormat="1" applyFont="1" applyFill="1" applyAlignment="1">
      <alignment horizontal="center"/>
    </xf>
    <xf numFmtId="0" fontId="19" fillId="10" borderId="0" xfId="0" applyFont="1" applyFill="1" applyAlignment="1">
      <alignment vertical="top" wrapText="1"/>
    </xf>
    <xf numFmtId="0" fontId="8" fillId="10" borderId="0" xfId="0" applyFont="1" applyFill="1" applyAlignment="1">
      <alignment horizontal="left"/>
    </xf>
    <xf numFmtId="3" fontId="8" fillId="10" borderId="0" xfId="0" applyNumberFormat="1" applyFont="1" applyFill="1" applyAlignment="1">
      <alignment horizontal="center"/>
    </xf>
    <xf numFmtId="0" fontId="8" fillId="0" borderId="0" xfId="0" applyFont="1"/>
    <xf numFmtId="4" fontId="3" fillId="10" borderId="0" xfId="0" applyNumberFormat="1" applyFont="1" applyFill="1" applyAlignment="1">
      <alignment horizontal="center"/>
    </xf>
    <xf numFmtId="4" fontId="3" fillId="0" borderId="0" xfId="0" applyNumberFormat="1" applyFont="1" applyAlignment="1">
      <alignment horizontal="center"/>
    </xf>
    <xf numFmtId="0" fontId="4" fillId="10" borderId="0" xfId="0" applyFont="1" applyFill="1" applyAlignment="1">
      <alignment vertical="top"/>
    </xf>
    <xf numFmtId="0" fontId="3" fillId="10" borderId="0" xfId="0" applyFont="1" applyFill="1" applyAlignment="1">
      <alignment horizontal="left" vertical="top"/>
    </xf>
    <xf numFmtId="3" fontId="3" fillId="10" borderId="0" xfId="0" applyNumberFormat="1" applyFont="1" applyFill="1" applyAlignment="1">
      <alignment horizontal="right"/>
    </xf>
    <xf numFmtId="3" fontId="3" fillId="0" borderId="0" xfId="0" applyNumberFormat="1" applyFont="1" applyAlignment="1">
      <alignment horizontal="right"/>
    </xf>
    <xf numFmtId="3" fontId="3" fillId="10" borderId="0" xfId="0" applyNumberFormat="1" applyFont="1" applyFill="1" applyAlignment="1">
      <alignment horizontal="center" vertical="top"/>
    </xf>
    <xf numFmtId="0" fontId="3" fillId="0" borderId="0" xfId="32" applyFont="1" applyAlignment="1">
      <alignment vertical="top" wrapText="1"/>
    </xf>
    <xf numFmtId="0" fontId="3" fillId="0" borderId="0" xfId="0" applyFont="1" applyAlignment="1">
      <alignment horizontal="center" vertical="top"/>
    </xf>
    <xf numFmtId="3" fontId="3" fillId="0" borderId="0" xfId="0" applyNumberFormat="1" applyFont="1" applyAlignment="1">
      <alignment horizontal="center" vertical="top"/>
    </xf>
    <xf numFmtId="0" fontId="12" fillId="0" borderId="0" xfId="32" applyFont="1" applyAlignment="1">
      <alignment vertical="top" wrapText="1"/>
    </xf>
    <xf numFmtId="0" fontId="4" fillId="0" borderId="0" xfId="0" applyFont="1" applyAlignment="1">
      <alignment horizontal="center" vertical="top"/>
    </xf>
    <xf numFmtId="3" fontId="4" fillId="0" borderId="0" xfId="0" applyNumberFormat="1" applyFont="1" applyAlignment="1">
      <alignment horizontal="center" vertical="top"/>
    </xf>
    <xf numFmtId="0" fontId="4" fillId="4" borderId="0" xfId="0" applyFont="1" applyFill="1" applyAlignment="1">
      <alignment vertical="top"/>
    </xf>
    <xf numFmtId="0" fontId="3" fillId="4" borderId="0" xfId="0" applyFont="1" applyFill="1" applyAlignment="1">
      <alignment horizontal="center" vertical="top"/>
    </xf>
    <xf numFmtId="3" fontId="3" fillId="4" borderId="0" xfId="0" applyNumberFormat="1" applyFont="1" applyFill="1" applyAlignment="1">
      <alignment horizontal="center"/>
    </xf>
    <xf numFmtId="4" fontId="3" fillId="4" borderId="0" xfId="0" applyNumberFormat="1" applyFont="1" applyFill="1" applyAlignment="1">
      <alignment horizontal="right"/>
    </xf>
    <xf numFmtId="0" fontId="12" fillId="0" borderId="0" xfId="0" quotePrefix="1" applyFont="1" applyAlignment="1">
      <alignment horizontal="left" vertical="top" wrapText="1"/>
    </xf>
    <xf numFmtId="0" fontId="4" fillId="2" borderId="0" xfId="0" quotePrefix="1" applyFont="1" applyFill="1" applyAlignment="1">
      <alignment vertical="top" wrapText="1"/>
    </xf>
    <xf numFmtId="0" fontId="3" fillId="2" borderId="0" xfId="0" applyFont="1" applyFill="1" applyAlignment="1">
      <alignment horizontal="center"/>
    </xf>
    <xf numFmtId="3" fontId="3" fillId="2" borderId="0" xfId="0" applyNumberFormat="1" applyFont="1" applyFill="1" applyAlignment="1">
      <alignment horizontal="center"/>
    </xf>
    <xf numFmtId="4" fontId="3" fillId="2" borderId="0" xfId="0" applyNumberFormat="1" applyFont="1" applyFill="1"/>
    <xf numFmtId="4" fontId="3" fillId="0" borderId="0" xfId="0" applyNumberFormat="1" applyFont="1"/>
    <xf numFmtId="0" fontId="3" fillId="0" borderId="0" xfId="0" quotePrefix="1" applyFont="1" applyAlignment="1">
      <alignment vertical="top" wrapText="1"/>
    </xf>
    <xf numFmtId="0" fontId="4" fillId="0" borderId="0" xfId="0" quotePrefix="1" applyFont="1" applyAlignment="1">
      <alignment vertical="top" wrapText="1"/>
    </xf>
    <xf numFmtId="0" fontId="4" fillId="0" borderId="0" xfId="0" applyFont="1" applyAlignment="1">
      <alignment horizontal="center"/>
    </xf>
    <xf numFmtId="0" fontId="4" fillId="11" borderId="0" xfId="0" quotePrefix="1" applyFont="1" applyFill="1" applyAlignment="1">
      <alignment vertical="top" wrapText="1"/>
    </xf>
    <xf numFmtId="0" fontId="3" fillId="11" borderId="0" xfId="0" applyFont="1" applyFill="1" applyAlignment="1">
      <alignment horizontal="left"/>
    </xf>
    <xf numFmtId="3" fontId="3" fillId="11" borderId="0" xfId="0" applyNumberFormat="1" applyFont="1" applyFill="1" applyAlignment="1">
      <alignment horizontal="center"/>
    </xf>
    <xf numFmtId="0" fontId="3" fillId="0" borderId="0" xfId="0" applyFont="1" applyAlignment="1">
      <alignment horizontal="left"/>
    </xf>
    <xf numFmtId="0" fontId="4" fillId="0" borderId="0" xfId="0" applyFont="1" applyAlignment="1">
      <alignment vertical="top"/>
    </xf>
    <xf numFmtId="0" fontId="4" fillId="11" borderId="0" xfId="0" applyFont="1" applyFill="1" applyAlignment="1">
      <alignment vertical="top"/>
    </xf>
    <xf numFmtId="0" fontId="3" fillId="11" borderId="0" xfId="0" applyFont="1" applyFill="1" applyAlignment="1">
      <alignment horizontal="center" vertical="top"/>
    </xf>
    <xf numFmtId="0" fontId="4" fillId="11" borderId="7" xfId="0" quotePrefix="1" applyFont="1" applyFill="1" applyBorder="1" applyAlignment="1">
      <alignment horizontal="left" vertical="top" wrapText="1"/>
    </xf>
    <xf numFmtId="0" fontId="4" fillId="11" borderId="7" xfId="0" applyFont="1" applyFill="1" applyBorder="1" applyAlignment="1">
      <alignment horizontal="center"/>
    </xf>
    <xf numFmtId="3" fontId="4" fillId="11" borderId="7" xfId="0" applyNumberFormat="1" applyFont="1" applyFill="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vertical="top"/>
    </xf>
    <xf numFmtId="0" fontId="21" fillId="0" borderId="0" xfId="33" applyAlignment="1" applyProtection="1">
      <alignment horizontal="left" vertical="top" wrapText="1"/>
      <protection locked="0"/>
    </xf>
    <xf numFmtId="4" fontId="11" fillId="5" borderId="4" xfId="0" applyNumberFormat="1" applyFont="1" applyFill="1" applyBorder="1" applyAlignment="1">
      <alignment horizontal="right"/>
    </xf>
    <xf numFmtId="164" fontId="3" fillId="0" borderId="0" xfId="0" applyNumberFormat="1" applyFont="1" applyAlignment="1">
      <alignment horizontal="right"/>
    </xf>
    <xf numFmtId="0" fontId="12" fillId="0" borderId="0" xfId="0" applyFont="1" applyAlignment="1">
      <alignment horizontal="left" vertical="top" wrapText="1"/>
    </xf>
    <xf numFmtId="0" fontId="12" fillId="0" borderId="0" xfId="0" applyFont="1" applyAlignment="1">
      <alignment horizontal="left" wrapText="1" indent="1"/>
    </xf>
    <xf numFmtId="0" fontId="3" fillId="0" borderId="0" xfId="0" applyFont="1" applyAlignment="1">
      <alignment horizontal="left" wrapText="1"/>
    </xf>
    <xf numFmtId="0" fontId="9" fillId="3" borderId="3" xfId="0" applyFont="1" applyFill="1" applyBorder="1" applyAlignment="1">
      <alignment horizontal="center"/>
    </xf>
    <xf numFmtId="0" fontId="4" fillId="0" borderId="2" xfId="0" applyFont="1" applyBorder="1" applyAlignment="1">
      <alignment horizontal="left"/>
    </xf>
    <xf numFmtId="164" fontId="4" fillId="0" borderId="4" xfId="0" applyNumberFormat="1" applyFont="1" applyBorder="1" applyAlignment="1">
      <alignment horizontal="right"/>
    </xf>
    <xf numFmtId="0" fontId="4" fillId="0" borderId="0" xfId="0" applyFont="1" applyAlignment="1">
      <alignment horizontal="left" vertical="top"/>
    </xf>
    <xf numFmtId="0" fontId="12" fillId="0" borderId="0" xfId="0" applyFont="1" applyAlignment="1">
      <alignment horizontal="left" wrapText="1"/>
    </xf>
    <xf numFmtId="0" fontId="3" fillId="0" borderId="0" xfId="0" applyFont="1" applyAlignment="1">
      <alignment horizontal="center"/>
    </xf>
    <xf numFmtId="0" fontId="12" fillId="0" borderId="0" xfId="0" quotePrefix="1" applyFont="1" applyAlignment="1">
      <alignment horizontal="left" vertical="top" wrapText="1"/>
    </xf>
    <xf numFmtId="0" fontId="3" fillId="0" borderId="0" xfId="0" quotePrefix="1" applyFont="1" applyAlignment="1">
      <alignment horizontal="left" vertical="top"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3" borderId="3" xfId="0" applyFont="1" applyFill="1" applyBorder="1" applyAlignment="1">
      <alignment horizontal="center"/>
    </xf>
  </cellXfs>
  <cellStyles count="34">
    <cellStyle name="e.m.+kolicina" xfId="5" xr:uid="{1A97045C-5DCF-491A-9C74-D0B318E6A02F}"/>
    <cellStyle name="Hiperpovezava" xfId="33" builtinId="8"/>
    <cellStyle name="Navadno" xfId="0" builtinId="0"/>
    <cellStyle name="Navadno 11" xfId="7" xr:uid="{21DFDA6D-FE18-467C-B67D-C11660F2A044}"/>
    <cellStyle name="Navadno 11 70" xfId="16" xr:uid="{25A69C68-FCC1-4D3D-8BBB-ACAF5F69B2EB}"/>
    <cellStyle name="Navadno 13" xfId="10" xr:uid="{E85DE359-B555-4EFA-AAE0-A48666FCE12F}"/>
    <cellStyle name="Navadno 13 8" xfId="29" xr:uid="{2CE48DF2-A611-472C-AF17-952F9D7003FB}"/>
    <cellStyle name="Navadno 16 2" xfId="6" xr:uid="{142ABEFC-47A4-4234-8165-CBBD18E08AE5}"/>
    <cellStyle name="Navadno 16 2 8" xfId="19" xr:uid="{2F4CB74C-6C6A-427D-96F2-F67D022BFAC4}"/>
    <cellStyle name="Navadno 2" xfId="2" xr:uid="{D6621541-75A5-4EF0-B135-578A3C0D61A7}"/>
    <cellStyle name="Navadno 2 10 2" xfId="17" xr:uid="{0D7B8C11-8DD9-4F71-8958-6F28E2276CC9}"/>
    <cellStyle name="Navadno 2 17" xfId="8" xr:uid="{652B10AA-54DB-48FB-9C77-A6BA2A886E0D}"/>
    <cellStyle name="Navadno 2 17 2 2" xfId="20" xr:uid="{05F9FE54-4475-4FB7-863A-5BD495AC1ACD}"/>
    <cellStyle name="Navadno 2 17 3" xfId="30" xr:uid="{B15679A5-4CF7-4413-8E97-D753B6365EEC}"/>
    <cellStyle name="Navadno 2 2 2" xfId="3" xr:uid="{A20D7FF0-3E10-40DC-B103-FCE7AFAA6738}"/>
    <cellStyle name="Navadno 2 2 2 3 2" xfId="21" xr:uid="{62697F8C-39CC-4741-B944-528897506A42}"/>
    <cellStyle name="Navadno 2 5" xfId="14" xr:uid="{07F67E83-CE31-4C2D-8506-676AEA2985C9}"/>
    <cellStyle name="Navadno 2 5 3 2" xfId="22" xr:uid="{170FE45D-5C91-4F71-8138-333A10273DB4}"/>
    <cellStyle name="Navadno 2 5 7" xfId="27" xr:uid="{A0463504-C361-498B-AD1B-9C9D8CAFBACF}"/>
    <cellStyle name="Navadno 27 10" xfId="28" xr:uid="{FECD23E3-00ED-4C9F-9B0F-8EC8326893CF}"/>
    <cellStyle name="Navadno 27 16" xfId="15" xr:uid="{0B7DC713-F613-4509-918D-89DCF973825C}"/>
    <cellStyle name="Navadno 3 10" xfId="1" xr:uid="{9DE64890-58C5-451E-96E7-29EE651E4864}"/>
    <cellStyle name="Navadno 3 2" xfId="24" xr:uid="{D8AD56F8-52B6-475E-9250-54FEDDD5C6A9}"/>
    <cellStyle name="Navadno 3 2 2 2" xfId="4" xr:uid="{38901F21-09C9-4647-BFFF-0D5576918C5D}"/>
    <cellStyle name="Navadno 3 26" xfId="9" xr:uid="{7615ACC0-8931-45EC-95A0-8E0E772397D4}"/>
    <cellStyle name="Navadno 3 26 2" xfId="25" xr:uid="{AFDF0FAC-F273-49F9-BB83-FB4BD3F4C287}"/>
    <cellStyle name="Navadno 3 26 2 2" xfId="26" xr:uid="{A1377154-F21E-45AB-AFB6-3FEBA6F7D026}"/>
    <cellStyle name="Navadno 3 26 3" xfId="18" xr:uid="{E63D5833-9FCA-439A-B699-B6CE925A65A8}"/>
    <cellStyle name="Navadno 31" xfId="11" xr:uid="{87D3EC04-3471-4347-88A6-78C7AE805CF1}"/>
    <cellStyle name="Navadno 31 10" xfId="12" xr:uid="{4F0F9045-F0A9-417D-96C9-D2EDB7CCD073}"/>
    <cellStyle name="Navadno 4 2" xfId="32" xr:uid="{144BEBA0-31F1-40B9-AA9A-CF62ED6B7C1C}"/>
    <cellStyle name="Navadno 5 2" xfId="31" xr:uid="{809307A2-6BCD-4AE3-98B6-A582F0C4DF29}"/>
    <cellStyle name="Normal_JES-popis ogrevanje-PGD" xfId="13" xr:uid="{CC96086B-A87A-4A2E-B2B2-592EA4D6E983}"/>
    <cellStyle name="Številka" xfId="23" xr:uid="{C95B62FD-DD11-4706-86CD-9402537E13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08059-B111-4611-9F33-2AA5008847E5}">
  <dimension ref="A3:B43"/>
  <sheetViews>
    <sheetView view="pageBreakPreview" zoomScaleNormal="100" zoomScaleSheetLayoutView="100" workbookViewId="0">
      <selection activeCell="L15" sqref="L15"/>
    </sheetView>
  </sheetViews>
  <sheetFormatPr defaultRowHeight="15" x14ac:dyDescent="0.25"/>
  <cols>
    <col min="2" max="2" width="76" customWidth="1"/>
    <col min="3" max="3" width="0.5703125" customWidth="1"/>
  </cols>
  <sheetData>
    <row r="3" spans="1:2" ht="19.5" thickBot="1" x14ac:dyDescent="0.35">
      <c r="A3" s="173" t="s">
        <v>442</v>
      </c>
      <c r="B3" s="174"/>
    </row>
    <row r="7" spans="1:2" x14ac:dyDescent="0.25">
      <c r="A7" t="s">
        <v>0</v>
      </c>
    </row>
    <row r="8" spans="1:2" x14ac:dyDescent="0.25">
      <c r="B8" s="1" t="s">
        <v>1</v>
      </c>
    </row>
    <row r="11" spans="1:2" x14ac:dyDescent="0.25">
      <c r="A11" t="s">
        <v>2</v>
      </c>
    </row>
    <row r="12" spans="1:2" x14ac:dyDescent="0.25">
      <c r="B12" s="1" t="s">
        <v>3</v>
      </c>
    </row>
    <row r="13" spans="1:2" x14ac:dyDescent="0.25">
      <c r="B13" s="1" t="s">
        <v>4</v>
      </c>
    </row>
    <row r="14" spans="1:2" x14ac:dyDescent="0.25">
      <c r="B14" s="1" t="s">
        <v>5</v>
      </c>
    </row>
    <row r="39" spans="1:2" x14ac:dyDescent="0.25">
      <c r="A39" t="s">
        <v>6</v>
      </c>
    </row>
    <row r="40" spans="1:2" x14ac:dyDescent="0.25">
      <c r="B40" s="1" t="s">
        <v>7</v>
      </c>
    </row>
    <row r="43" spans="1:2" x14ac:dyDescent="0.25">
      <c r="B43" s="2"/>
    </row>
  </sheetData>
  <sheetProtection algorithmName="SHA-512" hashValue="b+ykB0DnWZ9Mp6rYOtywqVJj5gBGdAZFh4zbuxEFVi+qQ2DHSeYVTpP1Af9TnuN4bWVoSgJxYnrcHsd+Yjmmdw==" saltValue="b3Z8U/3gXeNBfciSVs3OQA==" spinCount="100000" sheet="1" objects="1" scenarios="1"/>
  <mergeCells count="1">
    <mergeCell ref="A3:B3"/>
  </mergeCells>
  <pageMargins left="0.78740157480314965" right="0.78740157480314965"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3D1D-83C8-4135-82D7-43BAB48F5FF7}">
  <dimension ref="A2:E23"/>
  <sheetViews>
    <sheetView view="pageBreakPreview" zoomScaleNormal="100" zoomScaleSheetLayoutView="100" workbookViewId="0">
      <selection activeCell="G28" sqref="G28"/>
    </sheetView>
  </sheetViews>
  <sheetFormatPr defaultRowHeight="15" x14ac:dyDescent="0.25"/>
  <cols>
    <col min="1" max="1" width="5" style="5" customWidth="1"/>
    <col min="2" max="2" width="50.5703125" style="5" customWidth="1"/>
    <col min="3" max="3" width="29.28515625" style="14" customWidth="1"/>
    <col min="4" max="4" width="0.42578125" style="5" customWidth="1"/>
    <col min="5" max="5" width="0" style="5" hidden="1" customWidth="1"/>
    <col min="6" max="16384" width="9.140625" style="5"/>
  </cols>
  <sheetData>
    <row r="2" spans="1:5" ht="19.5" thickBot="1" x14ac:dyDescent="0.35">
      <c r="A2" s="165" t="s">
        <v>8</v>
      </c>
      <c r="B2" s="165"/>
      <c r="C2" s="165"/>
    </row>
    <row r="5" spans="1:5" s="7" customFormat="1" x14ac:dyDescent="0.25">
      <c r="A5" s="11" t="str">
        <f>('A. ŠPORTNA OPREMA'!A2)</f>
        <v>A.</v>
      </c>
      <c r="B5" s="11" t="str">
        <f>('A. ŠPORTNA OPREMA'!B2)</f>
        <v>ŠPORTNA OPREMA</v>
      </c>
      <c r="C5" s="12">
        <f>SUM(C6:C15)</f>
        <v>0</v>
      </c>
    </row>
    <row r="6" spans="1:5" x14ac:dyDescent="0.25">
      <c r="A6" s="13" t="str">
        <f>('A. ŠPORTNA OPREMA'!A7)</f>
        <v>1.</v>
      </c>
      <c r="B6" s="13" t="str">
        <f>('A. ŠPORTNA OPREMA'!B7)</f>
        <v>TRIBUNE</v>
      </c>
      <c r="C6" s="14" cm="1">
        <f t="array" ref="C6:E6">('A. ŠPORTNA OPREMA'!C7:E7)</f>
        <v>0</v>
      </c>
      <c r="D6" s="5">
        <v>0</v>
      </c>
      <c r="E6" s="5">
        <v>0</v>
      </c>
    </row>
    <row r="7" spans="1:5" x14ac:dyDescent="0.25">
      <c r="A7" s="13" t="str">
        <f>('A. ŠPORTNA OPREMA'!A8)</f>
        <v>2.</v>
      </c>
      <c r="B7" s="13" t="str">
        <f>('A. ŠPORTNA OPREMA'!B8)</f>
        <v>DELILNE ZAVESE</v>
      </c>
      <c r="C7" s="14" cm="1">
        <f t="array" ref="C7:E7">('A. ŠPORTNA OPREMA'!C8:E8)</f>
        <v>0</v>
      </c>
      <c r="D7" s="5">
        <v>0</v>
      </c>
      <c r="E7" s="5">
        <v>0</v>
      </c>
    </row>
    <row r="8" spans="1:5" x14ac:dyDescent="0.25">
      <c r="A8" s="13" t="str">
        <f>('A. ŠPORTNA OPREMA'!A9)</f>
        <v>3.</v>
      </c>
      <c r="B8" s="13" t="str">
        <f>('A. ŠPORTNA OPREMA'!B9)</f>
        <v>ŠPORTNE IGRE</v>
      </c>
      <c r="C8" s="14" cm="1">
        <f t="array" ref="C8:E8">('A. ŠPORTNA OPREMA'!C9:E9)</f>
        <v>0</v>
      </c>
      <c r="D8" s="5">
        <v>0</v>
      </c>
      <c r="E8" s="5">
        <v>0</v>
      </c>
    </row>
    <row r="9" spans="1:5" x14ac:dyDescent="0.25">
      <c r="A9" s="13" t="str">
        <f>('A. ŠPORTNA OPREMA'!A10)</f>
        <v>4.</v>
      </c>
      <c r="B9" s="13" t="str">
        <f>('A. ŠPORTNA OPREMA'!B10)</f>
        <v>TELOVADNA OPREMA</v>
      </c>
      <c r="C9" s="14" cm="1">
        <f t="array" ref="C9:E9">('A. ŠPORTNA OPREMA'!C10:E10)</f>
        <v>0</v>
      </c>
      <c r="D9" s="5">
        <v>0</v>
      </c>
      <c r="E9" s="5">
        <v>0</v>
      </c>
    </row>
    <row r="10" spans="1:5" x14ac:dyDescent="0.25">
      <c r="A10" s="13" t="str">
        <f>('A. ŠPORTNA OPREMA'!A11)</f>
        <v>5.</v>
      </c>
      <c r="B10" s="13" t="str">
        <f>('A. ŠPORTNA OPREMA'!B11)</f>
        <v>BLAZINE</v>
      </c>
      <c r="C10" s="14">
        <f>('A. ŠPORTNA OPREMA'!C11)</f>
        <v>0</v>
      </c>
    </row>
    <row r="11" spans="1:5" x14ac:dyDescent="0.25">
      <c r="A11" s="13" t="str">
        <f>('A. ŠPORTNA OPREMA'!A12)</f>
        <v>6.</v>
      </c>
      <c r="B11" s="13" t="str">
        <f>('A. ŠPORTNA OPREMA'!B12)</f>
        <v>ZAŠČITNE MREŽE IN OBLOGE</v>
      </c>
      <c r="C11" s="14">
        <f>('A. ŠPORTNA OPREMA'!C12)</f>
        <v>0</v>
      </c>
    </row>
    <row r="12" spans="1:5" x14ac:dyDescent="0.25">
      <c r="A12" s="13" t="str">
        <f>('A. ŠPORTNA OPREMA'!A13)</f>
        <v>7.</v>
      </c>
      <c r="B12" s="13" t="str">
        <f>('A. ŠPORTNA OPREMA'!B13)</f>
        <v>SEMAFORJI</v>
      </c>
      <c r="C12" s="14">
        <f>('A. ŠPORTNA OPREMA'!C13)</f>
        <v>0</v>
      </c>
    </row>
    <row r="13" spans="1:5" x14ac:dyDescent="0.25">
      <c r="A13" s="13" t="str">
        <f>('A. ŠPORTNA OPREMA'!A14)</f>
        <v>8.</v>
      </c>
      <c r="B13" s="13" t="str">
        <f>('A. ŠPORTNA OPREMA'!B14)</f>
        <v>ŠPORTNI POD</v>
      </c>
      <c r="C13" s="14">
        <f>('A. ŠPORTNA OPREMA'!C14)</f>
        <v>0</v>
      </c>
    </row>
    <row r="14" spans="1:5" x14ac:dyDescent="0.25">
      <c r="A14" s="13" t="str">
        <f>('A. ŠPORTNA OPREMA'!A15)</f>
        <v>9.</v>
      </c>
      <c r="B14" s="13" t="str">
        <f>('A. ŠPORTNA OPREMA'!B15)</f>
        <v>MALA DVORANA</v>
      </c>
      <c r="C14" s="14">
        <f>('A. ŠPORTNA OPREMA'!C15)</f>
        <v>0</v>
      </c>
    </row>
    <row r="15" spans="1:5" x14ac:dyDescent="0.25">
      <c r="A15" s="13" t="str">
        <f>('A. ŠPORTNA OPREMA'!A16)</f>
        <v>10.</v>
      </c>
      <c r="B15" s="13" t="str">
        <f>('A. ŠPORTNA OPREMA'!B16)</f>
        <v>OSTALA OPREMA</v>
      </c>
      <c r="C15" s="14">
        <f>('A. ŠPORTNA OPREMA'!C16)</f>
        <v>0</v>
      </c>
    </row>
    <row r="17" spans="1:3" s="7" customFormat="1" x14ac:dyDescent="0.25">
      <c r="A17" s="7" t="s">
        <v>22</v>
      </c>
      <c r="B17" s="7" t="s">
        <v>356</v>
      </c>
      <c r="C17" s="12">
        <f>(C5)*5%</f>
        <v>0</v>
      </c>
    </row>
    <row r="19" spans="1:3" s="7" customFormat="1" x14ac:dyDescent="0.25">
      <c r="A19" s="15"/>
      <c r="B19" s="15" t="s">
        <v>12</v>
      </c>
      <c r="C19" s="16">
        <f>(C5+C17)</f>
        <v>0</v>
      </c>
    </row>
    <row r="20" spans="1:3" s="7" customFormat="1" x14ac:dyDescent="0.25">
      <c r="C20" s="12"/>
    </row>
    <row r="21" spans="1:3" s="19" customFormat="1" x14ac:dyDescent="0.25">
      <c r="A21" s="17"/>
      <c r="B21" s="17" t="s">
        <v>84</v>
      </c>
      <c r="C21" s="18">
        <f>(C19/100)*22</f>
        <v>0</v>
      </c>
    </row>
    <row r="22" spans="1:3" s="7" customFormat="1" x14ac:dyDescent="0.25">
      <c r="C22" s="12"/>
    </row>
    <row r="23" spans="1:3" s="7" customFormat="1" ht="15.75" thickBot="1" x14ac:dyDescent="0.3">
      <c r="A23" s="20"/>
      <c r="B23" s="20" t="s">
        <v>85</v>
      </c>
      <c r="C23" s="21">
        <f>(C19+C21)</f>
        <v>0</v>
      </c>
    </row>
  </sheetData>
  <sheetProtection algorithmName="SHA-512" hashValue="w6QA09VzO6HaAK3+ZnG/HWAmSfeo0fIGKSSAhF0KsligB9AJYGXnilf6W9AvgtwpkV3FBqSDZNK8Oh+HNA/jxQ==" saltValue="AydKQM0duMjeAt2KskzStg==" spinCount="100000" sheet="1" objects="1" scenarios="1"/>
  <mergeCells count="1">
    <mergeCell ref="A2:C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E095D-77A1-40D9-9CFF-D906A8B1ACDE}">
  <dimension ref="A2:G67"/>
  <sheetViews>
    <sheetView view="pageBreakPreview" topLeftCell="A7" zoomScaleNormal="100" zoomScaleSheetLayoutView="100" workbookViewId="0">
      <selection activeCell="B22" sqref="B22"/>
    </sheetView>
  </sheetViews>
  <sheetFormatPr defaultRowHeight="15" x14ac:dyDescent="0.25"/>
  <cols>
    <col min="1" max="1" width="5" customWidth="1"/>
    <col min="2" max="2" width="80.140625" style="5" customWidth="1"/>
    <col min="3" max="3" width="0.42578125" customWidth="1"/>
  </cols>
  <sheetData>
    <row r="2" spans="1:2" ht="19.5" thickBot="1" x14ac:dyDescent="0.35">
      <c r="A2" s="175" t="s">
        <v>9</v>
      </c>
      <c r="B2" s="175"/>
    </row>
    <row r="5" spans="1:2" ht="30" x14ac:dyDescent="0.25">
      <c r="B5" s="4" t="s">
        <v>28</v>
      </c>
    </row>
    <row r="6" spans="1:2" ht="30" x14ac:dyDescent="0.25">
      <c r="B6" s="4" t="s">
        <v>488</v>
      </c>
    </row>
    <row r="7" spans="1:2" s="5" customFormat="1" x14ac:dyDescent="0.25">
      <c r="B7" s="4" t="s">
        <v>29</v>
      </c>
    </row>
    <row r="8" spans="1:2" s="5" customFormat="1" ht="30" x14ac:dyDescent="0.25">
      <c r="B8" s="4" t="s">
        <v>444</v>
      </c>
    </row>
    <row r="9" spans="1:2" ht="45" x14ac:dyDescent="0.25">
      <c r="B9" s="4" t="s">
        <v>30</v>
      </c>
    </row>
    <row r="10" spans="1:2" s="5" customFormat="1" ht="30" x14ac:dyDescent="0.25">
      <c r="B10" s="4" t="s">
        <v>443</v>
      </c>
    </row>
    <row r="11" spans="1:2" s="5" customFormat="1" ht="30" x14ac:dyDescent="0.25">
      <c r="B11" s="4" t="s">
        <v>31</v>
      </c>
    </row>
    <row r="12" spans="1:2" s="5" customFormat="1" ht="30" x14ac:dyDescent="0.25">
      <c r="B12" s="4" t="s">
        <v>445</v>
      </c>
    </row>
    <row r="13" spans="1:2" s="5" customFormat="1" ht="45" x14ac:dyDescent="0.25">
      <c r="B13" s="4" t="s">
        <v>32</v>
      </c>
    </row>
    <row r="14" spans="1:2" s="5" customFormat="1" ht="105" x14ac:dyDescent="0.25">
      <c r="B14" s="4" t="s">
        <v>446</v>
      </c>
    </row>
    <row r="15" spans="1:2" s="5" customFormat="1" ht="60" x14ac:dyDescent="0.25">
      <c r="B15" s="4" t="s">
        <v>485</v>
      </c>
    </row>
    <row r="16" spans="1:2" s="5" customFormat="1" ht="90" x14ac:dyDescent="0.25">
      <c r="B16" s="4" t="s">
        <v>486</v>
      </c>
    </row>
    <row r="17" spans="2:2" s="5" customFormat="1" ht="91.5" customHeight="1" x14ac:dyDescent="0.25">
      <c r="B17" s="4" t="s">
        <v>447</v>
      </c>
    </row>
    <row r="18" spans="2:2" s="5" customFormat="1" ht="60" x14ac:dyDescent="0.25">
      <c r="B18" s="4" t="s">
        <v>33</v>
      </c>
    </row>
    <row r="19" spans="2:2" s="5" customFormat="1" ht="16.5" customHeight="1" x14ac:dyDescent="0.25">
      <c r="B19" s="4" t="s">
        <v>34</v>
      </c>
    </row>
    <row r="20" spans="2:2" s="5" customFormat="1" ht="16.5" customHeight="1" x14ac:dyDescent="0.25">
      <c r="B20" s="4" t="s">
        <v>448</v>
      </c>
    </row>
    <row r="21" spans="2:2" ht="105" x14ac:dyDescent="0.25">
      <c r="B21" s="6" t="s">
        <v>449</v>
      </c>
    </row>
    <row r="22" spans="2:2" s="5" customFormat="1" ht="120" x14ac:dyDescent="0.25">
      <c r="B22" s="4" t="s">
        <v>450</v>
      </c>
    </row>
    <row r="23" spans="2:2" s="5" customFormat="1" ht="195" x14ac:dyDescent="0.25">
      <c r="B23" s="6" t="s">
        <v>451</v>
      </c>
    </row>
    <row r="24" spans="2:2" s="5" customFormat="1" ht="75" x14ac:dyDescent="0.25">
      <c r="B24" s="6" t="s">
        <v>452</v>
      </c>
    </row>
    <row r="25" spans="2:2" s="5" customFormat="1" x14ac:dyDescent="0.25">
      <c r="B25" s="6" t="s">
        <v>35</v>
      </c>
    </row>
    <row r="26" spans="2:2" s="5" customFormat="1" ht="90" x14ac:dyDescent="0.25">
      <c r="B26" s="6" t="s">
        <v>36</v>
      </c>
    </row>
    <row r="27" spans="2:2" s="5" customFormat="1" x14ac:dyDescent="0.25">
      <c r="B27" s="6" t="s">
        <v>37</v>
      </c>
    </row>
    <row r="28" spans="2:2" s="5" customFormat="1" x14ac:dyDescent="0.25">
      <c r="B28" s="6" t="s">
        <v>38</v>
      </c>
    </row>
    <row r="29" spans="2:2" s="5" customFormat="1" x14ac:dyDescent="0.25">
      <c r="B29" s="6" t="s">
        <v>39</v>
      </c>
    </row>
    <row r="30" spans="2:2" s="5" customFormat="1" x14ac:dyDescent="0.25">
      <c r="B30" s="6" t="s">
        <v>40</v>
      </c>
    </row>
    <row r="31" spans="2:2" s="5" customFormat="1" x14ac:dyDescent="0.25">
      <c r="B31" s="6" t="s">
        <v>453</v>
      </c>
    </row>
    <row r="32" spans="2:2" s="5" customFormat="1" ht="30" x14ac:dyDescent="0.25">
      <c r="B32" s="4" t="s">
        <v>41</v>
      </c>
    </row>
    <row r="33" spans="2:7" s="5" customFormat="1" ht="30" x14ac:dyDescent="0.25">
      <c r="B33" s="4" t="s">
        <v>42</v>
      </c>
    </row>
    <row r="34" spans="2:7" s="5" customFormat="1" x14ac:dyDescent="0.25">
      <c r="B34" s="4" t="s">
        <v>454</v>
      </c>
    </row>
    <row r="35" spans="2:7" s="5" customFormat="1" ht="30" x14ac:dyDescent="0.25">
      <c r="B35" s="4" t="s">
        <v>455</v>
      </c>
    </row>
    <row r="36" spans="2:7" s="5" customFormat="1" x14ac:dyDescent="0.25">
      <c r="B36" s="4" t="s">
        <v>43</v>
      </c>
    </row>
    <row r="37" spans="2:7" s="5" customFormat="1" ht="45" x14ac:dyDescent="0.25">
      <c r="B37" s="4" t="s">
        <v>456</v>
      </c>
    </row>
    <row r="38" spans="2:7" x14ac:dyDescent="0.25">
      <c r="B38" s="7" t="s">
        <v>457</v>
      </c>
      <c r="C38" s="7"/>
      <c r="D38" s="7"/>
    </row>
    <row r="39" spans="2:7" x14ac:dyDescent="0.25">
      <c r="B39" s="7" t="s">
        <v>458</v>
      </c>
      <c r="C39" s="7"/>
      <c r="D39" s="7"/>
    </row>
    <row r="40" spans="2:7" ht="30" x14ac:dyDescent="0.25">
      <c r="B40" s="8" t="s">
        <v>459</v>
      </c>
      <c r="C40" s="8"/>
      <c r="D40" s="8"/>
      <c r="E40" s="8"/>
      <c r="F40" s="8"/>
      <c r="G40" s="8"/>
    </row>
    <row r="41" spans="2:7" ht="45" x14ac:dyDescent="0.25">
      <c r="B41" s="4" t="s">
        <v>460</v>
      </c>
      <c r="C41" s="4"/>
      <c r="D41" s="4"/>
      <c r="E41" s="4"/>
      <c r="F41" s="4"/>
      <c r="G41" s="4"/>
    </row>
    <row r="42" spans="2:7" ht="75" x14ac:dyDescent="0.25">
      <c r="B42" s="8" t="s">
        <v>461</v>
      </c>
      <c r="C42" s="8"/>
      <c r="D42" s="8"/>
      <c r="E42" s="8"/>
      <c r="F42" s="8"/>
      <c r="G42" s="8"/>
    </row>
    <row r="43" spans="2:7" ht="30" x14ac:dyDescent="0.25">
      <c r="B43" s="4" t="s">
        <v>462</v>
      </c>
      <c r="C43" s="4"/>
      <c r="D43" s="4"/>
      <c r="E43" s="4"/>
      <c r="F43" s="4"/>
      <c r="G43" s="4"/>
    </row>
    <row r="44" spans="2:7" ht="30" x14ac:dyDescent="0.25">
      <c r="B44" s="8" t="s">
        <v>463</v>
      </c>
      <c r="C44" s="8"/>
      <c r="D44" s="8"/>
      <c r="E44" s="8"/>
      <c r="F44" s="8"/>
      <c r="G44" s="8"/>
    </row>
    <row r="45" spans="2:7" ht="30" x14ac:dyDescent="0.25">
      <c r="B45" s="4" t="s">
        <v>464</v>
      </c>
      <c r="C45" s="4"/>
      <c r="D45" s="4"/>
      <c r="E45" s="4"/>
      <c r="F45" s="4"/>
      <c r="G45" s="4"/>
    </row>
    <row r="46" spans="2:7" ht="45" x14ac:dyDescent="0.25">
      <c r="B46" s="9" t="s">
        <v>465</v>
      </c>
      <c r="C46" s="9"/>
      <c r="D46" s="9"/>
      <c r="E46" s="9"/>
      <c r="F46" s="9"/>
      <c r="G46" s="9"/>
    </row>
    <row r="47" spans="2:7" ht="45" x14ac:dyDescent="0.25">
      <c r="B47" s="9" t="s">
        <v>466</v>
      </c>
      <c r="C47" s="9"/>
      <c r="D47" s="9"/>
      <c r="E47" s="9"/>
      <c r="F47" s="9"/>
      <c r="G47" s="9"/>
    </row>
    <row r="48" spans="2:7" x14ac:dyDescent="0.25">
      <c r="B48" s="10" t="s">
        <v>467</v>
      </c>
    </row>
    <row r="49" spans="2:2" x14ac:dyDescent="0.25">
      <c r="B49" s="8" t="s">
        <v>468</v>
      </c>
    </row>
    <row r="50" spans="2:2" x14ac:dyDescent="0.25">
      <c r="B50" s="8" t="s">
        <v>469</v>
      </c>
    </row>
    <row r="51" spans="2:2" x14ac:dyDescent="0.25">
      <c r="B51" s="8" t="s">
        <v>470</v>
      </c>
    </row>
    <row r="52" spans="2:2" x14ac:dyDescent="0.25">
      <c r="B52" s="8" t="s">
        <v>471</v>
      </c>
    </row>
    <row r="53" spans="2:2" x14ac:dyDescent="0.25">
      <c r="B53" s="8" t="s">
        <v>472</v>
      </c>
    </row>
    <row r="54" spans="2:2" ht="16.5" customHeight="1" x14ac:dyDescent="0.25">
      <c r="B54" s="8" t="s">
        <v>473</v>
      </c>
    </row>
    <row r="55" spans="2:2" x14ac:dyDescent="0.25">
      <c r="B55" s="8" t="s">
        <v>474</v>
      </c>
    </row>
    <row r="56" spans="2:2" x14ac:dyDescent="0.25">
      <c r="B56" s="4" t="s">
        <v>475</v>
      </c>
    </row>
    <row r="57" spans="2:2" x14ac:dyDescent="0.25">
      <c r="B57" s="10"/>
    </row>
    <row r="58" spans="2:2" x14ac:dyDescent="0.25">
      <c r="B58" s="10" t="s">
        <v>476</v>
      </c>
    </row>
    <row r="59" spans="2:2" ht="30" x14ac:dyDescent="0.25">
      <c r="B59" s="8" t="s">
        <v>477</v>
      </c>
    </row>
    <row r="60" spans="2:2" ht="30" x14ac:dyDescent="0.25">
      <c r="B60" s="8" t="s">
        <v>478</v>
      </c>
    </row>
    <row r="61" spans="2:2" x14ac:dyDescent="0.25">
      <c r="B61" s="8" t="s">
        <v>479</v>
      </c>
    </row>
    <row r="62" spans="2:2" ht="30" x14ac:dyDescent="0.25">
      <c r="B62" s="8" t="s">
        <v>480</v>
      </c>
    </row>
    <row r="63" spans="2:2" ht="45" x14ac:dyDescent="0.25">
      <c r="B63" s="8" t="s">
        <v>481</v>
      </c>
    </row>
    <row r="64" spans="2:2" ht="45" x14ac:dyDescent="0.25">
      <c r="B64" s="8" t="s">
        <v>482</v>
      </c>
    </row>
    <row r="65" spans="2:2" ht="30" x14ac:dyDescent="0.25">
      <c r="B65" s="8" t="s">
        <v>483</v>
      </c>
    </row>
    <row r="66" spans="2:2" ht="30" x14ac:dyDescent="0.25">
      <c r="B66" s="8" t="s">
        <v>484</v>
      </c>
    </row>
    <row r="67" spans="2:2" ht="30" x14ac:dyDescent="0.25">
      <c r="B67" s="8" t="s">
        <v>487</v>
      </c>
    </row>
  </sheetData>
  <sheetProtection algorithmName="SHA-512" hashValue="RdQMGFN1t8SMPY8IuHu4pMbFxVobC3Y+abwZjvS6Ai+dyKvrZclcYqZ8E2Qya/NhFwG2ZS/vGhNB9NqXvZeGTg==" saltValue="UbWgtk+YQrVKoa/3pcDmyg==" spinCount="100000" sheet="1" objects="1" scenarios="1"/>
  <mergeCells count="1">
    <mergeCell ref="A2:B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18D6-1C3B-426F-B9D2-6AF9725B2EA5}">
  <dimension ref="A1:P525"/>
  <sheetViews>
    <sheetView tabSelected="1" view="pageBreakPreview" topLeftCell="A430" zoomScaleNormal="100" zoomScaleSheetLayoutView="100" workbookViewId="0">
      <selection activeCell="M527" sqref="M527"/>
    </sheetView>
  </sheetViews>
  <sheetFormatPr defaultRowHeight="15" x14ac:dyDescent="0.25"/>
  <cols>
    <col min="1" max="1" width="5" style="22" customWidth="1"/>
    <col min="2" max="2" width="49.140625" style="3" customWidth="1"/>
    <col min="3" max="3" width="4.42578125" style="3" customWidth="1"/>
    <col min="4" max="4" width="9.140625" style="3"/>
    <col min="5" max="5" width="12.140625" style="3" customWidth="1"/>
    <col min="6" max="6" width="9.85546875" style="3" bestFit="1" customWidth="1"/>
    <col min="7" max="7" width="0.28515625" style="24" customWidth="1"/>
    <col min="8" max="16384" width="9.140625" style="24"/>
  </cols>
  <sheetData>
    <row r="1" spans="1:6" s="3" customFormat="1" x14ac:dyDescent="0.25">
      <c r="A1" s="58"/>
      <c r="B1" s="5"/>
      <c r="C1" s="5"/>
      <c r="D1" s="5"/>
      <c r="E1" s="5"/>
      <c r="F1" s="5"/>
    </row>
    <row r="2" spans="1:6" s="3" customFormat="1" ht="19.5" thickBot="1" x14ac:dyDescent="0.35">
      <c r="A2" s="59" t="s">
        <v>10</v>
      </c>
      <c r="B2" s="165" t="s">
        <v>89</v>
      </c>
      <c r="C2" s="165"/>
      <c r="D2" s="165"/>
      <c r="E2" s="165"/>
      <c r="F2" s="165"/>
    </row>
    <row r="3" spans="1:6" s="3" customFormat="1" x14ac:dyDescent="0.25">
      <c r="A3" s="58"/>
      <c r="B3" s="5"/>
      <c r="C3" s="5"/>
      <c r="D3" s="5"/>
      <c r="E3" s="5"/>
      <c r="F3" s="5"/>
    </row>
    <row r="4" spans="1:6" s="3" customFormat="1" x14ac:dyDescent="0.25">
      <c r="A4" s="58"/>
      <c r="B4" s="5"/>
      <c r="C4" s="5"/>
      <c r="D4" s="5"/>
      <c r="E4" s="5"/>
      <c r="F4" s="5"/>
    </row>
    <row r="5" spans="1:6" s="3" customFormat="1" x14ac:dyDescent="0.25">
      <c r="A5" s="166" t="s">
        <v>90</v>
      </c>
      <c r="B5" s="166"/>
      <c r="C5" s="5"/>
      <c r="D5" s="5"/>
      <c r="E5" s="5"/>
      <c r="F5" s="5"/>
    </row>
    <row r="6" spans="1:6" s="3" customFormat="1" x14ac:dyDescent="0.25">
      <c r="A6" s="58"/>
      <c r="B6" s="5"/>
      <c r="C6" s="5"/>
      <c r="D6" s="5"/>
      <c r="E6" s="5"/>
      <c r="F6" s="5"/>
    </row>
    <row r="7" spans="1:6" s="3" customFormat="1" x14ac:dyDescent="0.25">
      <c r="A7" s="60" t="str">
        <f>(A28)</f>
        <v>1.</v>
      </c>
      <c r="B7" s="5" t="str">
        <f>(B28)</f>
        <v>TRIBUNE</v>
      </c>
      <c r="C7" s="161">
        <f>(E86)</f>
        <v>0</v>
      </c>
      <c r="D7" s="161"/>
      <c r="E7" s="161"/>
      <c r="F7" s="5"/>
    </row>
    <row r="8" spans="1:6" s="3" customFormat="1" x14ac:dyDescent="0.25">
      <c r="A8" s="60" t="str">
        <f>(A89)</f>
        <v>2.</v>
      </c>
      <c r="B8" s="5" t="str">
        <f>(B89)</f>
        <v>DELILNE ZAVESE</v>
      </c>
      <c r="C8" s="161">
        <f>(E118)</f>
        <v>0</v>
      </c>
      <c r="D8" s="161"/>
      <c r="E8" s="161"/>
      <c r="F8" s="5"/>
    </row>
    <row r="9" spans="1:6" s="3" customFormat="1" x14ac:dyDescent="0.25">
      <c r="A9" s="60" t="str">
        <f>(A121)</f>
        <v>3.</v>
      </c>
      <c r="B9" s="5" t="str">
        <f>(B121)</f>
        <v>ŠPORTNE IGRE</v>
      </c>
      <c r="C9" s="161">
        <f>(E198)</f>
        <v>0</v>
      </c>
      <c r="D9" s="161"/>
      <c r="E9" s="161"/>
      <c r="F9" s="5"/>
    </row>
    <row r="10" spans="1:6" s="3" customFormat="1" x14ac:dyDescent="0.25">
      <c r="A10" s="60" t="str">
        <f>(A201)</f>
        <v>4.</v>
      </c>
      <c r="B10" s="5" t="str">
        <f>(B201)</f>
        <v>TELOVADNA OPREMA</v>
      </c>
      <c r="C10" s="161">
        <f>(E283)</f>
        <v>0</v>
      </c>
      <c r="D10" s="161"/>
      <c r="E10" s="161"/>
      <c r="F10" s="5"/>
    </row>
    <row r="11" spans="1:6" s="3" customFormat="1" x14ac:dyDescent="0.25">
      <c r="A11" s="60" t="str">
        <f>(A286)</f>
        <v>5.</v>
      </c>
      <c r="B11" s="5" t="str">
        <f>(B286)</f>
        <v>BLAZINE</v>
      </c>
      <c r="C11" s="161">
        <f>(E300)</f>
        <v>0</v>
      </c>
      <c r="D11" s="161"/>
      <c r="E11" s="161"/>
      <c r="F11" s="5"/>
    </row>
    <row r="12" spans="1:6" s="3" customFormat="1" x14ac:dyDescent="0.25">
      <c r="A12" s="60" t="str">
        <f>(A303)</f>
        <v>6.</v>
      </c>
      <c r="B12" s="5" t="str">
        <f>(B303)</f>
        <v>ZAŠČITNE MREŽE IN OBLOGE</v>
      </c>
      <c r="C12" s="161">
        <f>(E371)</f>
        <v>0</v>
      </c>
      <c r="D12" s="161"/>
      <c r="E12" s="161"/>
      <c r="F12" s="5"/>
    </row>
    <row r="13" spans="1:6" s="3" customFormat="1" x14ac:dyDescent="0.25">
      <c r="A13" s="60" t="str">
        <f>(A374)</f>
        <v>7.</v>
      </c>
      <c r="B13" s="5" t="str">
        <f>(B374)</f>
        <v>SEMAFORJI</v>
      </c>
      <c r="C13" s="161">
        <f>(E406)</f>
        <v>0</v>
      </c>
      <c r="D13" s="161"/>
      <c r="E13" s="161"/>
      <c r="F13" s="5"/>
    </row>
    <row r="14" spans="1:6" s="3" customFormat="1" x14ac:dyDescent="0.25">
      <c r="A14" s="60" t="str">
        <f>(A409)</f>
        <v>8.</v>
      </c>
      <c r="B14" s="61" t="str">
        <f>(B409)</f>
        <v>ŠPORTNI POD</v>
      </c>
      <c r="C14" s="161">
        <f>(E426)</f>
        <v>0</v>
      </c>
      <c r="D14" s="161"/>
      <c r="E14" s="161"/>
      <c r="F14" s="5"/>
    </row>
    <row r="15" spans="1:6" s="3" customFormat="1" x14ac:dyDescent="0.25">
      <c r="A15" s="60" t="str">
        <f>(A429)</f>
        <v>9.</v>
      </c>
      <c r="B15" s="5" t="str">
        <f>(B429)</f>
        <v>MALA DVORANA</v>
      </c>
      <c r="C15" s="161">
        <f>(E482)</f>
        <v>0</v>
      </c>
      <c r="D15" s="161"/>
      <c r="E15" s="161"/>
      <c r="F15" s="5"/>
    </row>
    <row r="16" spans="1:6" s="3" customFormat="1" x14ac:dyDescent="0.25">
      <c r="A16" s="60" t="str">
        <f>(A485)</f>
        <v>10.</v>
      </c>
      <c r="B16" s="5" t="str">
        <f>(B485)</f>
        <v>OSTALA OPREMA</v>
      </c>
      <c r="C16" s="161">
        <f>(E523)</f>
        <v>0</v>
      </c>
      <c r="D16" s="161"/>
      <c r="E16" s="161"/>
      <c r="F16" s="5"/>
    </row>
    <row r="17" spans="1:6" s="3" customFormat="1" x14ac:dyDescent="0.25">
      <c r="A17" s="58"/>
      <c r="B17" s="5"/>
      <c r="C17" s="14"/>
      <c r="D17" s="14"/>
      <c r="E17" s="14"/>
      <c r="F17" s="5"/>
    </row>
    <row r="18" spans="1:6" s="3" customFormat="1" ht="15.75" thickBot="1" x14ac:dyDescent="0.3">
      <c r="A18" s="62"/>
      <c r="B18" s="63" t="s">
        <v>12</v>
      </c>
      <c r="C18" s="167">
        <f>SUM(C6:E17)</f>
        <v>0</v>
      </c>
      <c r="D18" s="167"/>
      <c r="E18" s="167"/>
      <c r="F18" s="5"/>
    </row>
    <row r="19" spans="1:6" ht="15.75" thickTop="1" x14ac:dyDescent="0.25">
      <c r="A19" s="58"/>
      <c r="B19" s="5"/>
      <c r="C19" s="5"/>
      <c r="D19" s="5"/>
      <c r="E19" s="5"/>
      <c r="F19" s="5"/>
    </row>
    <row r="20" spans="1:6" s="3" customFormat="1" x14ac:dyDescent="0.25">
      <c r="A20" s="58"/>
      <c r="B20" s="5"/>
      <c r="C20" s="5"/>
      <c r="D20" s="5"/>
      <c r="E20" s="5"/>
      <c r="F20" s="5"/>
    </row>
    <row r="21" spans="1:6" s="3" customFormat="1" x14ac:dyDescent="0.25">
      <c r="A21" s="58"/>
      <c r="B21" s="5"/>
      <c r="C21" s="5"/>
      <c r="D21" s="5"/>
      <c r="E21" s="5"/>
      <c r="F21" s="5"/>
    </row>
    <row r="22" spans="1:6" s="3" customFormat="1" ht="62.25" customHeight="1" x14ac:dyDescent="0.25">
      <c r="A22" s="58"/>
      <c r="B22" s="157" t="s">
        <v>92</v>
      </c>
      <c r="C22" s="157"/>
      <c r="D22" s="157"/>
      <c r="E22" s="157"/>
      <c r="F22" s="157"/>
    </row>
    <row r="23" spans="1:6" s="3" customFormat="1" ht="45.75" customHeight="1" x14ac:dyDescent="0.25">
      <c r="A23" s="58"/>
      <c r="B23" s="157" t="s">
        <v>13</v>
      </c>
      <c r="C23" s="157"/>
      <c r="D23" s="157"/>
      <c r="E23" s="157"/>
      <c r="F23" s="157"/>
    </row>
    <row r="24" spans="1:6" s="3" customFormat="1" ht="30.75" customHeight="1" x14ac:dyDescent="0.25">
      <c r="A24" s="58"/>
      <c r="B24" s="157" t="s">
        <v>14</v>
      </c>
      <c r="C24" s="157"/>
      <c r="D24" s="157"/>
      <c r="E24" s="157"/>
      <c r="F24" s="157"/>
    </row>
    <row r="25" spans="1:6" s="3" customFormat="1" ht="368.25" customHeight="1" x14ac:dyDescent="0.25">
      <c r="A25" s="58"/>
      <c r="B25" s="157" t="s">
        <v>489</v>
      </c>
      <c r="C25" s="158"/>
      <c r="D25" s="158"/>
      <c r="E25" s="158"/>
      <c r="F25" s="158"/>
    </row>
    <row r="26" spans="1:6" s="3" customFormat="1" ht="15" customHeight="1" x14ac:dyDescent="0.25">
      <c r="A26" s="58"/>
      <c r="B26" s="5"/>
      <c r="C26" s="5"/>
      <c r="D26" s="5"/>
      <c r="E26" s="5"/>
      <c r="F26" s="5"/>
    </row>
    <row r="27" spans="1:6" s="3" customFormat="1" x14ac:dyDescent="0.25">
      <c r="A27" s="58"/>
      <c r="B27" s="5"/>
      <c r="C27" s="5"/>
      <c r="D27" s="5"/>
      <c r="E27" s="5"/>
      <c r="F27" s="5"/>
    </row>
    <row r="28" spans="1:6" s="3" customFormat="1" x14ac:dyDescent="0.25">
      <c r="A28" s="64" t="s">
        <v>19</v>
      </c>
      <c r="B28" s="65" t="s">
        <v>91</v>
      </c>
      <c r="C28" s="66" t="s">
        <v>15</v>
      </c>
      <c r="D28" s="66" t="s">
        <v>16</v>
      </c>
      <c r="E28" s="66" t="s">
        <v>17</v>
      </c>
      <c r="F28" s="66" t="s">
        <v>18</v>
      </c>
    </row>
    <row r="29" spans="1:6" x14ac:dyDescent="0.25">
      <c r="A29" s="58"/>
      <c r="B29" s="5"/>
      <c r="C29" s="5"/>
      <c r="D29" s="5"/>
      <c r="E29" s="5"/>
      <c r="F29" s="5"/>
    </row>
    <row r="30" spans="1:6" s="3" customFormat="1" ht="48" customHeight="1" x14ac:dyDescent="0.25">
      <c r="A30" s="58"/>
      <c r="B30" s="157" t="s">
        <v>93</v>
      </c>
      <c r="C30" s="157"/>
      <c r="D30" s="157"/>
      <c r="E30" s="157"/>
      <c r="F30" s="157"/>
    </row>
    <row r="31" spans="1:6" s="3" customFormat="1" x14ac:dyDescent="0.25">
      <c r="A31" s="58"/>
      <c r="B31" s="157" t="s">
        <v>94</v>
      </c>
      <c r="C31" s="157"/>
      <c r="D31" s="157"/>
      <c r="E31" s="157"/>
      <c r="F31" s="157"/>
    </row>
    <row r="32" spans="1:6" s="3" customFormat="1" x14ac:dyDescent="0.25">
      <c r="A32" s="58"/>
      <c r="B32" s="157" t="s">
        <v>95</v>
      </c>
      <c r="C32" s="157"/>
      <c r="D32" s="157"/>
      <c r="E32" s="157"/>
      <c r="F32" s="157"/>
    </row>
    <row r="33" spans="1:6" s="3" customFormat="1" x14ac:dyDescent="0.25">
      <c r="A33" s="58"/>
      <c r="B33" s="157" t="s">
        <v>96</v>
      </c>
      <c r="C33" s="157"/>
      <c r="D33" s="157"/>
      <c r="E33" s="157"/>
      <c r="F33" s="157"/>
    </row>
    <row r="34" spans="1:6" s="3" customFormat="1" ht="45.75" customHeight="1" x14ac:dyDescent="0.25">
      <c r="A34" s="58"/>
      <c r="B34" s="157" t="s">
        <v>97</v>
      </c>
      <c r="C34" s="157"/>
      <c r="D34" s="157"/>
      <c r="E34" s="157"/>
      <c r="F34" s="157"/>
    </row>
    <row r="35" spans="1:6" x14ac:dyDescent="0.25">
      <c r="A35" s="58"/>
      <c r="B35" s="4" t="s">
        <v>98</v>
      </c>
      <c r="C35" s="4"/>
      <c r="D35" s="4"/>
      <c r="E35" s="4"/>
      <c r="F35" s="4"/>
    </row>
    <row r="36" spans="1:6" ht="46.5" customHeight="1" x14ac:dyDescent="0.25">
      <c r="A36" s="58"/>
      <c r="B36" s="157" t="s">
        <v>99</v>
      </c>
      <c r="C36" s="157"/>
      <c r="D36" s="157"/>
      <c r="E36" s="157"/>
      <c r="F36" s="157"/>
    </row>
    <row r="37" spans="1:6" x14ac:dyDescent="0.25">
      <c r="A37" s="58"/>
      <c r="B37" s="157" t="s">
        <v>100</v>
      </c>
      <c r="C37" s="157"/>
      <c r="D37" s="157"/>
      <c r="E37" s="157"/>
      <c r="F37" s="157"/>
    </row>
    <row r="38" spans="1:6" x14ac:dyDescent="0.25">
      <c r="A38" s="58"/>
      <c r="B38" s="157" t="s">
        <v>101</v>
      </c>
      <c r="C38" s="157"/>
      <c r="D38" s="157"/>
      <c r="E38" s="157"/>
      <c r="F38" s="157"/>
    </row>
    <row r="39" spans="1:6" ht="30" customHeight="1" x14ac:dyDescent="0.25">
      <c r="A39" s="58"/>
      <c r="B39" s="157" t="s">
        <v>102</v>
      </c>
      <c r="C39" s="157"/>
      <c r="D39" s="157"/>
      <c r="E39" s="157"/>
      <c r="F39" s="157"/>
    </row>
    <row r="40" spans="1:6" ht="93" customHeight="1" x14ac:dyDescent="0.25">
      <c r="A40" s="58"/>
      <c r="B40" s="157" t="s">
        <v>375</v>
      </c>
      <c r="C40" s="157"/>
      <c r="D40" s="157"/>
      <c r="E40" s="157"/>
      <c r="F40" s="157"/>
    </row>
    <row r="41" spans="1:6" x14ac:dyDescent="0.25">
      <c r="A41" s="58"/>
      <c r="B41" s="5"/>
      <c r="C41" s="5"/>
      <c r="D41" s="5"/>
      <c r="E41" s="5"/>
      <c r="F41" s="5"/>
    </row>
    <row r="42" spans="1:6" x14ac:dyDescent="0.25">
      <c r="A42" s="58" t="s">
        <v>20</v>
      </c>
      <c r="B42" s="67" t="s">
        <v>103</v>
      </c>
      <c r="C42" s="5"/>
      <c r="D42" s="5"/>
      <c r="F42" s="5"/>
    </row>
    <row r="43" spans="1:6" ht="30" x14ac:dyDescent="0.25">
      <c r="A43" s="58"/>
      <c r="B43" s="6" t="s">
        <v>104</v>
      </c>
      <c r="C43" s="5"/>
      <c r="D43" s="5"/>
      <c r="F43" s="5"/>
    </row>
    <row r="44" spans="1:6" x14ac:dyDescent="0.25">
      <c r="A44" s="58"/>
      <c r="B44" s="68" t="s">
        <v>105</v>
      </c>
      <c r="C44" s="5"/>
      <c r="D44" s="5"/>
      <c r="F44" s="5"/>
    </row>
    <row r="45" spans="1:6" ht="93" customHeight="1" x14ac:dyDescent="0.25">
      <c r="A45" s="58"/>
      <c r="B45" s="6" t="s">
        <v>110</v>
      </c>
      <c r="C45" s="5"/>
      <c r="D45" s="5"/>
      <c r="F45" s="5"/>
    </row>
    <row r="46" spans="1:6" x14ac:dyDescent="0.25">
      <c r="A46" s="58"/>
      <c r="B46" s="68" t="s">
        <v>106</v>
      </c>
      <c r="C46" s="5"/>
      <c r="D46" s="5"/>
      <c r="F46" s="5"/>
    </row>
    <row r="47" spans="1:6" ht="45" x14ac:dyDescent="0.25">
      <c r="A47" s="58"/>
      <c r="B47" s="6" t="s">
        <v>107</v>
      </c>
      <c r="C47" s="5"/>
      <c r="D47" s="5"/>
      <c r="F47" s="5"/>
    </row>
    <row r="48" spans="1:6" x14ac:dyDescent="0.25">
      <c r="A48" s="58"/>
      <c r="B48" s="68" t="s">
        <v>108</v>
      </c>
      <c r="C48" s="5"/>
      <c r="D48" s="5"/>
      <c r="F48" s="5"/>
    </row>
    <row r="49" spans="1:6" ht="75" x14ac:dyDescent="0.25">
      <c r="A49" s="58"/>
      <c r="B49" s="6" t="s">
        <v>109</v>
      </c>
      <c r="C49" s="5"/>
      <c r="D49" s="5"/>
      <c r="F49" s="5"/>
    </row>
    <row r="50" spans="1:6" x14ac:dyDescent="0.25">
      <c r="A50" s="58"/>
      <c r="B50" s="68" t="s">
        <v>111</v>
      </c>
      <c r="C50" s="5"/>
      <c r="D50" s="5"/>
      <c r="F50" s="5"/>
    </row>
    <row r="51" spans="1:6" ht="75" x14ac:dyDescent="0.25">
      <c r="A51" s="58"/>
      <c r="B51" s="6" t="s">
        <v>112</v>
      </c>
      <c r="C51" s="5"/>
      <c r="D51" s="5"/>
      <c r="F51" s="5"/>
    </row>
    <row r="52" spans="1:6" x14ac:dyDescent="0.25">
      <c r="A52" s="58"/>
      <c r="B52" s="68" t="s">
        <v>113</v>
      </c>
      <c r="C52" s="5"/>
      <c r="D52" s="5"/>
      <c r="F52" s="5"/>
    </row>
    <row r="53" spans="1:6" ht="45" x14ac:dyDescent="0.25">
      <c r="A53" s="58"/>
      <c r="B53" s="6" t="s">
        <v>114</v>
      </c>
      <c r="C53" s="5"/>
      <c r="D53" s="5"/>
      <c r="F53" s="5"/>
    </row>
    <row r="54" spans="1:6" ht="60" x14ac:dyDescent="0.25">
      <c r="A54" s="58"/>
      <c r="B54" s="6" t="s">
        <v>115</v>
      </c>
      <c r="C54" s="5"/>
      <c r="D54" s="5"/>
      <c r="F54" s="5"/>
    </row>
    <row r="55" spans="1:6" ht="60" x14ac:dyDescent="0.25">
      <c r="A55" s="58"/>
      <c r="B55" s="6" t="s">
        <v>116</v>
      </c>
      <c r="C55" s="5"/>
      <c r="D55" s="5"/>
      <c r="F55" s="5"/>
    </row>
    <row r="56" spans="1:6" ht="60" x14ac:dyDescent="0.25">
      <c r="A56" s="58"/>
      <c r="B56" s="6" t="s">
        <v>117</v>
      </c>
      <c r="C56" s="5"/>
      <c r="D56" s="5"/>
      <c r="F56" s="5"/>
    </row>
    <row r="57" spans="1:6" x14ac:dyDescent="0.25">
      <c r="A57" s="58"/>
      <c r="B57" s="68" t="s">
        <v>118</v>
      </c>
      <c r="C57" s="5"/>
      <c r="D57" s="5"/>
      <c r="F57" s="5"/>
    </row>
    <row r="58" spans="1:6" ht="60" x14ac:dyDescent="0.25">
      <c r="A58" s="58"/>
      <c r="B58" s="6" t="s">
        <v>119</v>
      </c>
      <c r="C58" s="5"/>
      <c r="D58" s="5"/>
      <c r="F58" s="5"/>
    </row>
    <row r="59" spans="1:6" ht="30" x14ac:dyDescent="0.25">
      <c r="A59" s="58"/>
      <c r="B59" s="6" t="s">
        <v>120</v>
      </c>
      <c r="C59" s="5"/>
      <c r="D59" s="5"/>
      <c r="F59" s="5"/>
    </row>
    <row r="60" spans="1:6" x14ac:dyDescent="0.25">
      <c r="A60" s="58"/>
      <c r="B60" s="68" t="s">
        <v>121</v>
      </c>
      <c r="C60" s="5"/>
      <c r="D60" s="5"/>
      <c r="F60" s="5"/>
    </row>
    <row r="61" spans="1:6" ht="45" x14ac:dyDescent="0.25">
      <c r="A61" s="58"/>
      <c r="B61" s="6" t="s">
        <v>122</v>
      </c>
      <c r="C61" s="5"/>
      <c r="D61" s="5"/>
      <c r="F61" s="5"/>
    </row>
    <row r="62" spans="1:6" x14ac:dyDescent="0.25">
      <c r="A62" s="58"/>
      <c r="B62" s="68" t="s">
        <v>123</v>
      </c>
      <c r="C62" s="5"/>
      <c r="D62" s="5"/>
      <c r="F62" s="5"/>
    </row>
    <row r="63" spans="1:6" ht="60" x14ac:dyDescent="0.25">
      <c r="A63" s="58"/>
      <c r="B63" s="6" t="s">
        <v>124</v>
      </c>
      <c r="C63" s="5"/>
      <c r="D63" s="5"/>
      <c r="F63" s="5"/>
    </row>
    <row r="64" spans="1:6" ht="30" x14ac:dyDescent="0.25">
      <c r="A64" s="58"/>
      <c r="B64" s="6" t="s">
        <v>125</v>
      </c>
      <c r="C64" s="5"/>
      <c r="D64" s="5"/>
      <c r="F64" s="5"/>
    </row>
    <row r="65" spans="1:6" ht="30" x14ac:dyDescent="0.25">
      <c r="A65" s="58"/>
      <c r="B65" s="6" t="s">
        <v>126</v>
      </c>
      <c r="C65" s="5"/>
      <c r="D65" s="5"/>
      <c r="F65" s="5"/>
    </row>
    <row r="66" spans="1:6" x14ac:dyDescent="0.25">
      <c r="A66" s="58"/>
      <c r="B66" s="68" t="s">
        <v>127</v>
      </c>
      <c r="C66" s="5"/>
      <c r="D66" s="5"/>
      <c r="F66" s="5"/>
    </row>
    <row r="67" spans="1:6" ht="90" x14ac:dyDescent="0.25">
      <c r="A67" s="58"/>
      <c r="B67" s="6" t="s">
        <v>128</v>
      </c>
      <c r="C67" s="5"/>
      <c r="D67" s="5"/>
      <c r="F67" s="5"/>
    </row>
    <row r="68" spans="1:6" ht="167.25" customHeight="1" x14ac:dyDescent="0.25">
      <c r="A68" s="58"/>
      <c r="B68" s="69" t="s">
        <v>375</v>
      </c>
      <c r="C68" s="5"/>
      <c r="D68" s="5"/>
      <c r="F68" s="5"/>
    </row>
    <row r="69" spans="1:6" x14ac:dyDescent="0.25">
      <c r="A69" s="58"/>
      <c r="B69" s="70"/>
      <c r="C69" s="5"/>
      <c r="D69" s="5"/>
      <c r="F69" s="5"/>
    </row>
    <row r="70" spans="1:6" x14ac:dyDescent="0.25">
      <c r="A70" s="58" t="s">
        <v>21</v>
      </c>
      <c r="B70" s="71" t="s">
        <v>129</v>
      </c>
      <c r="C70" s="5"/>
      <c r="D70" s="5"/>
      <c r="F70" s="5"/>
    </row>
    <row r="71" spans="1:6" ht="30" x14ac:dyDescent="0.25">
      <c r="A71" s="58"/>
      <c r="B71" s="6" t="s">
        <v>130</v>
      </c>
      <c r="C71" s="5"/>
      <c r="D71" s="5"/>
      <c r="F71" s="5"/>
    </row>
    <row r="72" spans="1:6" x14ac:dyDescent="0.25">
      <c r="A72" s="58"/>
      <c r="B72" s="6" t="s">
        <v>138</v>
      </c>
      <c r="C72" s="5"/>
      <c r="D72" s="5"/>
      <c r="F72" s="5"/>
    </row>
    <row r="73" spans="1:6" x14ac:dyDescent="0.25">
      <c r="A73" s="58"/>
      <c r="B73" s="6"/>
      <c r="C73" s="5"/>
      <c r="D73" s="5"/>
      <c r="F73" s="5"/>
    </row>
    <row r="74" spans="1:6" x14ac:dyDescent="0.25">
      <c r="A74" s="58"/>
      <c r="B74" s="6" t="s">
        <v>131</v>
      </c>
      <c r="C74" s="5"/>
      <c r="D74" s="5"/>
      <c r="F74" s="5"/>
    </row>
    <row r="75" spans="1:6" x14ac:dyDescent="0.25">
      <c r="A75" s="58"/>
      <c r="B75" s="6" t="s">
        <v>132</v>
      </c>
      <c r="C75" s="5"/>
      <c r="D75" s="5"/>
      <c r="F75" s="5"/>
    </row>
    <row r="76" spans="1:6" x14ac:dyDescent="0.25">
      <c r="A76" s="58"/>
      <c r="B76" s="6" t="s">
        <v>133</v>
      </c>
      <c r="C76" s="5"/>
      <c r="D76" s="5"/>
      <c r="F76" s="5"/>
    </row>
    <row r="77" spans="1:6" x14ac:dyDescent="0.25">
      <c r="A77" s="58"/>
      <c r="B77" s="6" t="s">
        <v>134</v>
      </c>
      <c r="C77" s="5"/>
      <c r="D77" s="5"/>
      <c r="F77" s="5"/>
    </row>
    <row r="78" spans="1:6" x14ac:dyDescent="0.25">
      <c r="A78" s="58"/>
      <c r="B78" s="6" t="s">
        <v>135</v>
      </c>
      <c r="C78" s="5"/>
      <c r="D78" s="5"/>
      <c r="F78" s="5"/>
    </row>
    <row r="79" spans="1:6" x14ac:dyDescent="0.25">
      <c r="A79" s="58"/>
      <c r="B79" s="6" t="s">
        <v>136</v>
      </c>
      <c r="C79" s="5"/>
      <c r="D79" s="5"/>
      <c r="F79" s="5"/>
    </row>
    <row r="80" spans="1:6" s="3" customFormat="1" x14ac:dyDescent="0.25">
      <c r="A80" s="72"/>
      <c r="B80" s="73" t="s">
        <v>137</v>
      </c>
      <c r="C80" s="74" t="s">
        <v>139</v>
      </c>
      <c r="D80" s="75">
        <v>2</v>
      </c>
      <c r="E80" s="27"/>
      <c r="F80" s="80">
        <f>(D80*E80)</f>
        <v>0</v>
      </c>
    </row>
    <row r="81" spans="1:6" x14ac:dyDescent="0.25">
      <c r="A81" s="58"/>
      <c r="B81" s="5"/>
      <c r="C81" s="5"/>
      <c r="D81" s="5"/>
      <c r="F81" s="5"/>
    </row>
    <row r="82" spans="1:6" x14ac:dyDescent="0.25">
      <c r="A82" s="58" t="s">
        <v>44</v>
      </c>
      <c r="B82" s="76" t="s">
        <v>140</v>
      </c>
      <c r="C82" s="5"/>
      <c r="D82" s="5"/>
      <c r="F82" s="5"/>
    </row>
    <row r="83" spans="1:6" s="3" customFormat="1" ht="105" x14ac:dyDescent="0.25">
      <c r="A83" s="58"/>
      <c r="B83" s="6" t="s">
        <v>141</v>
      </c>
      <c r="C83" s="5" t="s">
        <v>87</v>
      </c>
      <c r="D83" s="5">
        <v>101</v>
      </c>
      <c r="F83" s="5"/>
    </row>
    <row r="84" spans="1:6" s="3" customFormat="1" x14ac:dyDescent="0.25">
      <c r="A84" s="72" t="s">
        <v>45</v>
      </c>
      <c r="B84" s="73" t="s">
        <v>142</v>
      </c>
      <c r="C84" s="74" t="s">
        <v>139</v>
      </c>
      <c r="D84" s="75">
        <v>1</v>
      </c>
      <c r="E84" s="27"/>
      <c r="F84" s="75">
        <f>(D84*E84)</f>
        <v>0</v>
      </c>
    </row>
    <row r="85" spans="1:6" x14ac:dyDescent="0.25">
      <c r="A85" s="58"/>
      <c r="B85" s="5"/>
      <c r="C85" s="5"/>
      <c r="D85" s="5"/>
      <c r="F85" s="5"/>
    </row>
    <row r="86" spans="1:6" s="3" customFormat="1" ht="15.75" thickBot="1" x14ac:dyDescent="0.3">
      <c r="A86" s="77"/>
      <c r="B86" s="78" t="s">
        <v>143</v>
      </c>
      <c r="C86" s="79"/>
      <c r="D86" s="79"/>
      <c r="E86" s="160">
        <f>SUM(F29:F85)</f>
        <v>0</v>
      </c>
      <c r="F86" s="160"/>
    </row>
    <row r="87" spans="1:6" ht="15.75" thickTop="1" x14ac:dyDescent="0.25">
      <c r="A87" s="58"/>
      <c r="B87" s="5"/>
      <c r="C87" s="5"/>
      <c r="D87" s="5"/>
      <c r="E87" s="5"/>
      <c r="F87" s="5"/>
    </row>
    <row r="88" spans="1:6" x14ac:dyDescent="0.25">
      <c r="A88" s="58"/>
      <c r="B88" s="5"/>
      <c r="C88" s="5"/>
      <c r="D88" s="5"/>
      <c r="E88" s="5"/>
      <c r="F88" s="5"/>
    </row>
    <row r="89" spans="1:6" s="3" customFormat="1" x14ac:dyDescent="0.25">
      <c r="A89" s="64" t="s">
        <v>55</v>
      </c>
      <c r="B89" s="65" t="s">
        <v>144</v>
      </c>
      <c r="C89" s="66" t="s">
        <v>15</v>
      </c>
      <c r="D89" s="66" t="s">
        <v>16</v>
      </c>
      <c r="E89" s="66" t="s">
        <v>17</v>
      </c>
      <c r="F89" s="66" t="s">
        <v>18</v>
      </c>
    </row>
    <row r="90" spans="1:6" x14ac:dyDescent="0.25">
      <c r="A90" s="58"/>
      <c r="B90" s="5"/>
      <c r="C90" s="5"/>
      <c r="D90" s="5"/>
      <c r="E90" s="5"/>
      <c r="F90" s="5"/>
    </row>
    <row r="91" spans="1:6" x14ac:dyDescent="0.25">
      <c r="A91" s="58"/>
      <c r="B91" s="158" t="s">
        <v>145</v>
      </c>
      <c r="C91" s="158"/>
      <c r="D91" s="158"/>
      <c r="E91" s="158"/>
      <c r="F91" s="158"/>
    </row>
    <row r="92" spans="1:6" ht="30" customHeight="1" x14ac:dyDescent="0.25">
      <c r="A92" s="58"/>
      <c r="B92" s="157" t="s">
        <v>146</v>
      </c>
      <c r="C92" s="157"/>
      <c r="D92" s="157"/>
      <c r="E92" s="157"/>
      <c r="F92" s="157"/>
    </row>
    <row r="93" spans="1:6" ht="15" customHeight="1" x14ac:dyDescent="0.25">
      <c r="A93" s="58"/>
      <c r="B93" s="162" t="s">
        <v>94</v>
      </c>
      <c r="C93" s="162"/>
      <c r="D93" s="162"/>
      <c r="E93" s="162"/>
      <c r="F93" s="162"/>
    </row>
    <row r="94" spans="1:6" x14ac:dyDescent="0.25">
      <c r="A94" s="58"/>
      <c r="B94" s="162" t="s">
        <v>95</v>
      </c>
      <c r="C94" s="162"/>
      <c r="D94" s="162"/>
      <c r="E94" s="162"/>
      <c r="F94" s="162"/>
    </row>
    <row r="95" spans="1:6" x14ac:dyDescent="0.25">
      <c r="A95" s="58"/>
      <c r="B95" s="162" t="s">
        <v>96</v>
      </c>
      <c r="C95" s="162"/>
      <c r="D95" s="162"/>
      <c r="E95" s="162"/>
      <c r="F95" s="162"/>
    </row>
    <row r="96" spans="1:6" ht="46.5" customHeight="1" x14ac:dyDescent="0.25">
      <c r="A96" s="58"/>
      <c r="B96" s="157" t="s">
        <v>97</v>
      </c>
      <c r="C96" s="157"/>
      <c r="D96" s="157"/>
      <c r="E96" s="157"/>
      <c r="F96" s="157"/>
    </row>
    <row r="97" spans="1:6" x14ac:dyDescent="0.25">
      <c r="A97" s="58"/>
      <c r="B97" s="157" t="s">
        <v>98</v>
      </c>
      <c r="C97" s="157"/>
      <c r="D97" s="157"/>
      <c r="E97" s="157"/>
      <c r="F97" s="157"/>
    </row>
    <row r="98" spans="1:6" ht="46.5" customHeight="1" x14ac:dyDescent="0.25">
      <c r="A98" s="58"/>
      <c r="B98" s="157" t="s">
        <v>99</v>
      </c>
      <c r="C98" s="157"/>
      <c r="D98" s="157"/>
      <c r="E98" s="157"/>
      <c r="F98" s="157"/>
    </row>
    <row r="99" spans="1:6" x14ac:dyDescent="0.25">
      <c r="A99" s="58"/>
      <c r="B99" s="157" t="s">
        <v>147</v>
      </c>
      <c r="C99" s="157"/>
      <c r="D99" s="157"/>
      <c r="E99" s="157"/>
      <c r="F99" s="157"/>
    </row>
    <row r="100" spans="1:6" ht="31.5" customHeight="1" x14ac:dyDescent="0.25">
      <c r="A100" s="58"/>
      <c r="B100" s="157" t="s">
        <v>148</v>
      </c>
      <c r="C100" s="157"/>
      <c r="D100" s="157"/>
      <c r="E100" s="157"/>
      <c r="F100" s="157"/>
    </row>
    <row r="101" spans="1:6" x14ac:dyDescent="0.25">
      <c r="A101" s="58"/>
      <c r="B101" s="157" t="s">
        <v>149</v>
      </c>
      <c r="C101" s="157"/>
      <c r="D101" s="157"/>
      <c r="E101" s="157"/>
      <c r="F101" s="157"/>
    </row>
    <row r="102" spans="1:6" x14ac:dyDescent="0.25">
      <c r="A102" s="58"/>
      <c r="B102" s="157" t="s">
        <v>150</v>
      </c>
      <c r="C102" s="157"/>
      <c r="D102" s="157"/>
      <c r="E102" s="157"/>
      <c r="F102" s="157"/>
    </row>
    <row r="103" spans="1:6" ht="47.25" customHeight="1" x14ac:dyDescent="0.25">
      <c r="A103" s="58"/>
      <c r="B103" s="157" t="s">
        <v>379</v>
      </c>
      <c r="C103" s="157"/>
      <c r="D103" s="157"/>
      <c r="E103" s="157"/>
      <c r="F103" s="157"/>
    </row>
    <row r="104" spans="1:6" x14ac:dyDescent="0.25">
      <c r="A104" s="58"/>
      <c r="B104" s="5"/>
      <c r="C104" s="5"/>
      <c r="D104" s="5"/>
      <c r="E104" s="5"/>
      <c r="F104" s="5"/>
    </row>
    <row r="105" spans="1:6" x14ac:dyDescent="0.25">
      <c r="A105" s="58" t="s">
        <v>47</v>
      </c>
      <c r="B105" s="76" t="s">
        <v>151</v>
      </c>
      <c r="C105" s="5"/>
      <c r="D105" s="5"/>
      <c r="E105" s="5"/>
      <c r="F105" s="5"/>
    </row>
    <row r="106" spans="1:6" ht="225" x14ac:dyDescent="0.25">
      <c r="A106" s="58"/>
      <c r="B106" s="6" t="s">
        <v>357</v>
      </c>
      <c r="C106" s="5"/>
      <c r="D106" s="5"/>
      <c r="E106" s="5"/>
      <c r="F106" s="5"/>
    </row>
    <row r="107" spans="1:6" x14ac:dyDescent="0.25">
      <c r="A107" s="58"/>
      <c r="B107" s="6" t="s">
        <v>152</v>
      </c>
      <c r="C107" s="5"/>
      <c r="D107" s="5"/>
      <c r="E107" s="5"/>
      <c r="F107" s="5"/>
    </row>
    <row r="108" spans="1:6" ht="30" x14ac:dyDescent="0.25">
      <c r="A108" s="58"/>
      <c r="B108" s="6" t="s">
        <v>153</v>
      </c>
      <c r="C108" s="5"/>
      <c r="D108" s="5"/>
      <c r="E108" s="5"/>
      <c r="F108" s="5"/>
    </row>
    <row r="109" spans="1:6" ht="30" x14ac:dyDescent="0.25">
      <c r="A109" s="58"/>
      <c r="B109" s="6" t="s">
        <v>154</v>
      </c>
      <c r="C109" s="5"/>
      <c r="D109" s="5"/>
      <c r="E109" s="5"/>
      <c r="F109" s="5"/>
    </row>
    <row r="110" spans="1:6" ht="105" x14ac:dyDescent="0.25">
      <c r="A110" s="58"/>
      <c r="B110" s="82" t="s">
        <v>155</v>
      </c>
      <c r="C110" s="5"/>
      <c r="D110" s="5"/>
      <c r="E110" s="5"/>
      <c r="F110" s="5"/>
    </row>
    <row r="111" spans="1:6" ht="30" x14ac:dyDescent="0.25">
      <c r="A111" s="58"/>
      <c r="B111" s="6" t="s">
        <v>156</v>
      </c>
      <c r="C111" s="5"/>
      <c r="D111" s="5"/>
      <c r="E111" s="5"/>
      <c r="F111" s="5"/>
    </row>
    <row r="112" spans="1:6" x14ac:dyDescent="0.25">
      <c r="A112" s="58"/>
      <c r="B112" s="6" t="s">
        <v>157</v>
      </c>
      <c r="C112" s="5"/>
      <c r="D112" s="5"/>
      <c r="E112" s="5"/>
      <c r="F112" s="5"/>
    </row>
    <row r="113" spans="1:6" x14ac:dyDescent="0.25">
      <c r="A113" s="58"/>
      <c r="B113" s="6" t="s">
        <v>158</v>
      </c>
      <c r="C113" s="5"/>
      <c r="D113" s="5"/>
      <c r="E113" s="5"/>
      <c r="F113" s="5"/>
    </row>
    <row r="114" spans="1:6" x14ac:dyDescent="0.25">
      <c r="A114" s="58"/>
      <c r="B114" s="6" t="s">
        <v>159</v>
      </c>
      <c r="C114" s="5"/>
      <c r="D114" s="5"/>
      <c r="E114" s="5"/>
      <c r="F114" s="5"/>
    </row>
    <row r="115" spans="1:6" s="3" customFormat="1" ht="120.75" customHeight="1" x14ac:dyDescent="0.25">
      <c r="A115" s="58"/>
      <c r="B115" s="69" t="s">
        <v>380</v>
      </c>
      <c r="C115" s="5"/>
      <c r="D115" s="5"/>
      <c r="E115" s="5"/>
      <c r="F115" s="5"/>
    </row>
    <row r="116" spans="1:6" s="3" customFormat="1" x14ac:dyDescent="0.25">
      <c r="A116" s="72"/>
      <c r="B116" s="83" t="s">
        <v>160</v>
      </c>
      <c r="C116" s="84" t="s">
        <v>86</v>
      </c>
      <c r="D116" s="75">
        <v>2</v>
      </c>
      <c r="E116" s="27"/>
      <c r="F116" s="75">
        <f t="shared" ref="F116" si="0">(D116*E116)</f>
        <v>0</v>
      </c>
    </row>
    <row r="117" spans="1:6" s="3" customFormat="1" x14ac:dyDescent="0.25">
      <c r="A117" s="58"/>
      <c r="B117" s="5"/>
      <c r="C117" s="5"/>
      <c r="D117" s="5"/>
      <c r="F117" s="5"/>
    </row>
    <row r="118" spans="1:6" s="3" customFormat="1" ht="15.75" thickBot="1" x14ac:dyDescent="0.3">
      <c r="A118" s="77"/>
      <c r="B118" s="78" t="s">
        <v>161</v>
      </c>
      <c r="C118" s="79"/>
      <c r="D118" s="79"/>
      <c r="E118" s="160">
        <f>SUM(F90:F117)</f>
        <v>0</v>
      </c>
      <c r="F118" s="160"/>
    </row>
    <row r="119" spans="1:6" ht="15.75" thickTop="1" x14ac:dyDescent="0.25">
      <c r="A119" s="58"/>
      <c r="B119" s="5"/>
      <c r="C119" s="5"/>
      <c r="D119" s="5"/>
      <c r="E119" s="5"/>
      <c r="F119" s="5"/>
    </row>
    <row r="120" spans="1:6" x14ac:dyDescent="0.25">
      <c r="A120" s="58"/>
      <c r="B120" s="5"/>
      <c r="C120" s="5"/>
      <c r="D120" s="5"/>
      <c r="E120" s="5"/>
      <c r="F120" s="5"/>
    </row>
    <row r="121" spans="1:6" s="3" customFormat="1" x14ac:dyDescent="0.25">
      <c r="A121" s="64" t="s">
        <v>48</v>
      </c>
      <c r="B121" s="65" t="s">
        <v>162</v>
      </c>
      <c r="C121" s="66" t="s">
        <v>15</v>
      </c>
      <c r="D121" s="66" t="s">
        <v>16</v>
      </c>
      <c r="E121" s="66" t="s">
        <v>17</v>
      </c>
      <c r="F121" s="66" t="s">
        <v>18</v>
      </c>
    </row>
    <row r="122" spans="1:6" x14ac:dyDescent="0.25">
      <c r="A122" s="58"/>
      <c r="B122" s="5"/>
      <c r="C122" s="5"/>
      <c r="D122" s="5"/>
      <c r="E122" s="5"/>
      <c r="F122" s="5"/>
    </row>
    <row r="123" spans="1:6" x14ac:dyDescent="0.25">
      <c r="A123" s="58"/>
      <c r="B123" s="158" t="s">
        <v>145</v>
      </c>
      <c r="C123" s="158"/>
      <c r="D123" s="158"/>
      <c r="E123" s="158"/>
      <c r="F123" s="158"/>
    </row>
    <row r="124" spans="1:6" ht="30.75" customHeight="1" x14ac:dyDescent="0.25">
      <c r="A124" s="58"/>
      <c r="B124" s="157" t="s">
        <v>146</v>
      </c>
      <c r="C124" s="157"/>
      <c r="D124" s="157"/>
      <c r="E124" s="157"/>
      <c r="F124" s="157"/>
    </row>
    <row r="125" spans="1:6" x14ac:dyDescent="0.25">
      <c r="A125" s="58"/>
      <c r="B125" s="163" t="s">
        <v>94</v>
      </c>
      <c r="C125" s="163"/>
      <c r="D125" s="163"/>
      <c r="E125" s="163"/>
      <c r="F125" s="163"/>
    </row>
    <row r="126" spans="1:6" x14ac:dyDescent="0.25">
      <c r="A126" s="58"/>
      <c r="B126" s="163" t="s">
        <v>95</v>
      </c>
      <c r="C126" s="163"/>
      <c r="D126" s="163"/>
      <c r="E126" s="163"/>
      <c r="F126" s="163"/>
    </row>
    <row r="127" spans="1:6" x14ac:dyDescent="0.25">
      <c r="A127" s="58"/>
      <c r="B127" s="163" t="s">
        <v>96</v>
      </c>
      <c r="C127" s="163"/>
      <c r="D127" s="163"/>
      <c r="E127" s="163"/>
      <c r="F127" s="163"/>
    </row>
    <row r="128" spans="1:6" ht="45.75" customHeight="1" x14ac:dyDescent="0.25">
      <c r="A128" s="58"/>
      <c r="B128" s="164" t="s">
        <v>381</v>
      </c>
      <c r="C128" s="164"/>
      <c r="D128" s="164"/>
      <c r="E128" s="164"/>
      <c r="F128" s="164"/>
    </row>
    <row r="129" spans="1:6" x14ac:dyDescent="0.25">
      <c r="A129" s="58"/>
      <c r="B129" s="164" t="s">
        <v>98</v>
      </c>
      <c r="C129" s="164"/>
      <c r="D129" s="164"/>
      <c r="E129" s="164"/>
      <c r="F129" s="164"/>
    </row>
    <row r="130" spans="1:6" s="31" customFormat="1" ht="45" customHeight="1" x14ac:dyDescent="0.25">
      <c r="A130" s="58"/>
      <c r="B130" s="157" t="s">
        <v>163</v>
      </c>
      <c r="C130" s="157"/>
      <c r="D130" s="157"/>
      <c r="E130" s="157"/>
      <c r="F130" s="157"/>
    </row>
    <row r="131" spans="1:6" s="31" customFormat="1" x14ac:dyDescent="0.25">
      <c r="A131" s="58"/>
      <c r="B131" s="157" t="s">
        <v>147</v>
      </c>
      <c r="C131" s="157"/>
      <c r="D131" s="157"/>
      <c r="E131" s="157"/>
      <c r="F131" s="157"/>
    </row>
    <row r="132" spans="1:6" s="31" customFormat="1" ht="31.5" customHeight="1" x14ac:dyDescent="0.25">
      <c r="A132" s="58"/>
      <c r="B132" s="157" t="s">
        <v>164</v>
      </c>
      <c r="C132" s="157"/>
      <c r="D132" s="157"/>
      <c r="E132" s="157"/>
      <c r="F132" s="157"/>
    </row>
    <row r="133" spans="1:6" s="31" customFormat="1" x14ac:dyDescent="0.25">
      <c r="A133" s="58"/>
      <c r="B133" s="157" t="s">
        <v>149</v>
      </c>
      <c r="C133" s="157"/>
      <c r="D133" s="157"/>
      <c r="E133" s="157"/>
      <c r="F133" s="157"/>
    </row>
    <row r="134" spans="1:6" s="31" customFormat="1" x14ac:dyDescent="0.25">
      <c r="A134" s="58"/>
      <c r="B134" s="162" t="s">
        <v>165</v>
      </c>
      <c r="C134" s="162"/>
      <c r="D134" s="162"/>
      <c r="E134" s="162"/>
      <c r="F134" s="162"/>
    </row>
    <row r="135" spans="1:6" s="31" customFormat="1" ht="30" customHeight="1" x14ac:dyDescent="0.25">
      <c r="A135" s="58"/>
      <c r="B135" s="162" t="s">
        <v>376</v>
      </c>
      <c r="C135" s="162"/>
      <c r="D135" s="162"/>
      <c r="E135" s="162"/>
      <c r="F135" s="162"/>
    </row>
    <row r="136" spans="1:6" s="31" customFormat="1" x14ac:dyDescent="0.25">
      <c r="A136" s="58"/>
      <c r="B136" s="162" t="s">
        <v>166</v>
      </c>
      <c r="C136" s="162"/>
      <c r="D136" s="162"/>
      <c r="E136" s="162"/>
      <c r="F136" s="162"/>
    </row>
    <row r="137" spans="1:6" s="31" customFormat="1" ht="48" customHeight="1" x14ac:dyDescent="0.25">
      <c r="A137" s="58"/>
      <c r="B137" s="162" t="s">
        <v>377</v>
      </c>
      <c r="C137" s="162"/>
      <c r="D137" s="162"/>
      <c r="E137" s="162"/>
      <c r="F137" s="162"/>
    </row>
    <row r="138" spans="1:6" s="31" customFormat="1" x14ac:dyDescent="0.25">
      <c r="A138" s="58"/>
      <c r="B138" s="162" t="s">
        <v>167</v>
      </c>
      <c r="C138" s="162"/>
      <c r="D138" s="162"/>
      <c r="E138" s="162"/>
      <c r="F138" s="162"/>
    </row>
    <row r="139" spans="1:6" s="31" customFormat="1" ht="47.25" customHeight="1" x14ac:dyDescent="0.25">
      <c r="A139" s="58"/>
      <c r="B139" s="162" t="s">
        <v>378</v>
      </c>
      <c r="C139" s="162"/>
      <c r="D139" s="162"/>
      <c r="E139" s="162"/>
      <c r="F139" s="162"/>
    </row>
    <row r="140" spans="1:6" s="31" customFormat="1" x14ac:dyDescent="0.25">
      <c r="A140" s="58"/>
      <c r="B140" s="85"/>
      <c r="C140" s="85"/>
      <c r="D140" s="85"/>
      <c r="E140" s="85"/>
      <c r="F140" s="85"/>
    </row>
    <row r="141" spans="1:6" s="31" customFormat="1" x14ac:dyDescent="0.25">
      <c r="A141" s="58"/>
      <c r="B141" s="86" t="s">
        <v>165</v>
      </c>
      <c r="C141" s="87"/>
      <c r="D141" s="87"/>
      <c r="E141" s="85"/>
      <c r="F141" s="85"/>
    </row>
    <row r="142" spans="1:6" s="31" customFormat="1" x14ac:dyDescent="0.25">
      <c r="A142" s="58" t="s">
        <v>49</v>
      </c>
      <c r="B142" s="76" t="s">
        <v>168</v>
      </c>
      <c r="C142" s="88"/>
      <c r="D142" s="89"/>
      <c r="E142" s="85"/>
      <c r="F142" s="85"/>
    </row>
    <row r="143" spans="1:6" s="31" customFormat="1" ht="47.25" customHeight="1" x14ac:dyDescent="0.25">
      <c r="A143" s="58"/>
      <c r="B143" s="6" t="s">
        <v>169</v>
      </c>
      <c r="C143" s="90"/>
      <c r="D143" s="91"/>
      <c r="E143" s="85"/>
      <c r="F143" s="85"/>
    </row>
    <row r="144" spans="1:6" s="31" customFormat="1" ht="45" x14ac:dyDescent="0.25">
      <c r="A144" s="58"/>
      <c r="B144" s="6" t="s">
        <v>384</v>
      </c>
      <c r="C144" s="90"/>
      <c r="D144" s="91"/>
      <c r="E144" s="85"/>
      <c r="F144" s="85"/>
    </row>
    <row r="145" spans="1:6" s="31" customFormat="1" ht="30" x14ac:dyDescent="0.25">
      <c r="A145" s="58"/>
      <c r="B145" s="6" t="s">
        <v>170</v>
      </c>
      <c r="C145" s="90"/>
      <c r="D145" s="91"/>
      <c r="E145" s="85"/>
      <c r="F145" s="85"/>
    </row>
    <row r="146" spans="1:6" s="31" customFormat="1" ht="45" x14ac:dyDescent="0.25">
      <c r="A146" s="58"/>
      <c r="B146" s="6" t="s">
        <v>171</v>
      </c>
      <c r="C146" s="90"/>
      <c r="D146" s="91"/>
      <c r="E146" s="85"/>
      <c r="F146" s="85"/>
    </row>
    <row r="147" spans="1:6" s="31" customFormat="1" ht="75" x14ac:dyDescent="0.25">
      <c r="A147" s="58"/>
      <c r="B147" s="6" t="s">
        <v>172</v>
      </c>
      <c r="C147" s="90"/>
      <c r="D147" s="90"/>
      <c r="E147" s="85"/>
      <c r="F147" s="85"/>
    </row>
    <row r="148" spans="1:6" s="31" customFormat="1" x14ac:dyDescent="0.25">
      <c r="A148" s="58"/>
      <c r="B148" s="92" t="s">
        <v>173</v>
      </c>
      <c r="C148" s="90"/>
      <c r="D148" s="90"/>
      <c r="E148" s="85"/>
      <c r="F148" s="85"/>
    </row>
    <row r="149" spans="1:6" s="31" customFormat="1" x14ac:dyDescent="0.25">
      <c r="A149" s="58"/>
      <c r="B149" s="92" t="s">
        <v>382</v>
      </c>
      <c r="C149" s="90" t="s">
        <v>139</v>
      </c>
      <c r="D149" s="90">
        <v>1</v>
      </c>
      <c r="E149" s="85"/>
      <c r="F149" s="85"/>
    </row>
    <row r="150" spans="1:6" s="31" customFormat="1" x14ac:dyDescent="0.25">
      <c r="A150" s="58"/>
      <c r="B150" s="92" t="s">
        <v>383</v>
      </c>
      <c r="C150" s="90" t="s">
        <v>23</v>
      </c>
      <c r="D150" s="90">
        <v>1</v>
      </c>
      <c r="E150" s="85"/>
      <c r="F150" s="85"/>
    </row>
    <row r="151" spans="1:6" s="31" customFormat="1" ht="30.75" customHeight="1" x14ac:dyDescent="0.25">
      <c r="A151" s="58"/>
      <c r="B151" s="92" t="s">
        <v>174</v>
      </c>
      <c r="C151" s="90" t="s">
        <v>23</v>
      </c>
      <c r="D151" s="90">
        <v>1</v>
      </c>
      <c r="E151" s="85"/>
      <c r="F151" s="85"/>
    </row>
    <row r="152" spans="1:6" s="31" customFormat="1" x14ac:dyDescent="0.25">
      <c r="A152" s="58"/>
      <c r="B152" s="92" t="s">
        <v>175</v>
      </c>
      <c r="C152" s="90" t="s">
        <v>23</v>
      </c>
      <c r="D152" s="90">
        <v>1</v>
      </c>
      <c r="E152" s="85"/>
      <c r="F152" s="85"/>
    </row>
    <row r="153" spans="1:6" s="31" customFormat="1" x14ac:dyDescent="0.25">
      <c r="A153" s="58"/>
      <c r="B153" s="92" t="s">
        <v>176</v>
      </c>
      <c r="C153" s="90" t="s">
        <v>23</v>
      </c>
      <c r="D153" s="90">
        <v>1</v>
      </c>
      <c r="E153" s="85"/>
      <c r="F153" s="85"/>
    </row>
    <row r="154" spans="1:6" s="31" customFormat="1" x14ac:dyDescent="0.25">
      <c r="A154" s="58"/>
      <c r="B154" s="92" t="s">
        <v>177</v>
      </c>
      <c r="C154" s="90" t="s">
        <v>23</v>
      </c>
      <c r="D154" s="90">
        <v>1</v>
      </c>
      <c r="E154" s="85"/>
      <c r="F154" s="85"/>
    </row>
    <row r="155" spans="1:6" s="31" customFormat="1" ht="45" x14ac:dyDescent="0.25">
      <c r="A155" s="58"/>
      <c r="B155" s="92" t="s">
        <v>178</v>
      </c>
      <c r="C155" s="90" t="s">
        <v>23</v>
      </c>
      <c r="D155" s="90">
        <v>1</v>
      </c>
      <c r="E155" s="85"/>
      <c r="F155" s="85"/>
    </row>
    <row r="156" spans="1:6" s="31" customFormat="1" x14ac:dyDescent="0.25">
      <c r="A156" s="58"/>
      <c r="B156" s="92" t="s">
        <v>179</v>
      </c>
      <c r="C156" s="90" t="s">
        <v>23</v>
      </c>
      <c r="D156" s="90">
        <v>1</v>
      </c>
      <c r="E156" s="85"/>
      <c r="F156" s="85"/>
    </row>
    <row r="157" spans="1:6" s="31" customFormat="1" ht="32.25" customHeight="1" x14ac:dyDescent="0.25">
      <c r="A157" s="58"/>
      <c r="B157" s="92" t="s">
        <v>180</v>
      </c>
      <c r="C157" s="90" t="s">
        <v>23</v>
      </c>
      <c r="D157" s="90">
        <v>1</v>
      </c>
      <c r="E157" s="85"/>
      <c r="F157" s="85"/>
    </row>
    <row r="158" spans="1:6" s="31" customFormat="1" ht="45.75" customHeight="1" x14ac:dyDescent="0.25">
      <c r="A158" s="58"/>
      <c r="B158" s="6" t="s">
        <v>181</v>
      </c>
      <c r="C158" s="5"/>
      <c r="D158" s="5"/>
      <c r="E158" s="85"/>
      <c r="F158" s="85"/>
    </row>
    <row r="159" spans="1:6" s="3" customFormat="1" x14ac:dyDescent="0.25">
      <c r="A159" s="26"/>
      <c r="B159" s="83" t="s">
        <v>182</v>
      </c>
      <c r="C159" s="84" t="s">
        <v>86</v>
      </c>
      <c r="D159" s="75">
        <v>4</v>
      </c>
      <c r="E159" s="27"/>
      <c r="F159" s="75">
        <f t="shared" ref="F159" si="1">(D159*E159)</f>
        <v>0</v>
      </c>
    </row>
    <row r="160" spans="1:6" x14ac:dyDescent="0.25">
      <c r="A160" s="58"/>
      <c r="B160" s="5"/>
      <c r="C160" s="5"/>
      <c r="D160" s="5"/>
      <c r="F160" s="5"/>
    </row>
    <row r="161" spans="1:6" x14ac:dyDescent="0.25">
      <c r="A161" s="58" t="s">
        <v>50</v>
      </c>
      <c r="B161" s="76" t="s">
        <v>183</v>
      </c>
      <c r="C161" s="5"/>
      <c r="D161" s="5"/>
      <c r="F161" s="5"/>
    </row>
    <row r="162" spans="1:6" ht="47.25" customHeight="1" x14ac:dyDescent="0.25">
      <c r="A162" s="58"/>
      <c r="B162" s="6" t="s">
        <v>184</v>
      </c>
      <c r="C162" s="5"/>
      <c r="D162" s="5"/>
      <c r="F162" s="5"/>
    </row>
    <row r="163" spans="1:6" ht="30" x14ac:dyDescent="0.25">
      <c r="A163" s="58"/>
      <c r="B163" s="6" t="s">
        <v>186</v>
      </c>
      <c r="C163" s="5"/>
      <c r="D163" s="5"/>
      <c r="F163" s="5"/>
    </row>
    <row r="164" spans="1:6" ht="75" x14ac:dyDescent="0.25">
      <c r="A164" s="58"/>
      <c r="B164" s="6" t="s">
        <v>172</v>
      </c>
      <c r="C164" s="5"/>
      <c r="D164" s="5"/>
      <c r="F164" s="5"/>
    </row>
    <row r="165" spans="1:6" ht="45" x14ac:dyDescent="0.25">
      <c r="A165" s="58"/>
      <c r="B165" s="6" t="s">
        <v>185</v>
      </c>
      <c r="C165" s="5"/>
      <c r="D165" s="5"/>
      <c r="F165" s="5"/>
    </row>
    <row r="166" spans="1:6" ht="30" x14ac:dyDescent="0.25">
      <c r="A166" s="58"/>
      <c r="B166" s="6" t="s">
        <v>187</v>
      </c>
      <c r="C166" s="90"/>
      <c r="D166" s="91"/>
      <c r="F166" s="5"/>
    </row>
    <row r="167" spans="1:6" x14ac:dyDescent="0.25">
      <c r="A167" s="58"/>
      <c r="B167" s="6" t="s">
        <v>188</v>
      </c>
      <c r="C167" s="90"/>
      <c r="D167" s="91"/>
      <c r="F167" s="5"/>
    </row>
    <row r="168" spans="1:6" ht="30" x14ac:dyDescent="0.25">
      <c r="A168" s="58"/>
      <c r="B168" s="6" t="s">
        <v>186</v>
      </c>
      <c r="C168" s="90" t="s">
        <v>23</v>
      </c>
      <c r="D168" s="91">
        <v>1</v>
      </c>
      <c r="F168" s="5"/>
    </row>
    <row r="169" spans="1:6" x14ac:dyDescent="0.25">
      <c r="A169" s="58"/>
      <c r="B169" s="6" t="s">
        <v>189</v>
      </c>
      <c r="C169" s="90" t="s">
        <v>23</v>
      </c>
      <c r="D169" s="91">
        <v>1</v>
      </c>
      <c r="F169" s="5"/>
    </row>
    <row r="170" spans="1:6" x14ac:dyDescent="0.25">
      <c r="A170" s="58"/>
      <c r="B170" s="6" t="s">
        <v>190</v>
      </c>
      <c r="C170" s="90" t="s">
        <v>23</v>
      </c>
      <c r="D170" s="91">
        <v>1</v>
      </c>
      <c r="F170" s="5"/>
    </row>
    <row r="171" spans="1:6" ht="30" x14ac:dyDescent="0.25">
      <c r="A171" s="58"/>
      <c r="B171" s="6" t="s">
        <v>191</v>
      </c>
      <c r="C171" s="90" t="s">
        <v>23</v>
      </c>
      <c r="D171" s="91">
        <v>1</v>
      </c>
      <c r="F171" s="5"/>
    </row>
    <row r="172" spans="1:6" ht="75.75" customHeight="1" x14ac:dyDescent="0.25">
      <c r="A172" s="58"/>
      <c r="B172" s="69" t="s">
        <v>385</v>
      </c>
      <c r="C172" s="90"/>
      <c r="D172" s="91"/>
      <c r="F172" s="5"/>
    </row>
    <row r="173" spans="1:6" s="3" customFormat="1" x14ac:dyDescent="0.25">
      <c r="A173" s="72"/>
      <c r="B173" s="83" t="s">
        <v>192</v>
      </c>
      <c r="C173" s="84" t="s">
        <v>86</v>
      </c>
      <c r="D173" s="75">
        <v>2</v>
      </c>
      <c r="E173" s="27"/>
      <c r="F173" s="75">
        <f t="shared" ref="F173" si="2">(D173*E173)</f>
        <v>0</v>
      </c>
    </row>
    <row r="174" spans="1:6" x14ac:dyDescent="0.25">
      <c r="A174" s="58"/>
      <c r="B174" s="5"/>
      <c r="C174" s="5"/>
      <c r="D174" s="5"/>
      <c r="F174" s="5"/>
    </row>
    <row r="175" spans="1:6" x14ac:dyDescent="0.25">
      <c r="A175" s="58"/>
      <c r="B175" s="86" t="s">
        <v>166</v>
      </c>
      <c r="C175" s="87"/>
      <c r="D175" s="87"/>
      <c r="F175" s="5"/>
    </row>
    <row r="176" spans="1:6" x14ac:dyDescent="0.25">
      <c r="A176" s="58" t="s">
        <v>51</v>
      </c>
      <c r="B176" s="76" t="s">
        <v>193</v>
      </c>
      <c r="C176" s="88"/>
      <c r="D176" s="89"/>
      <c r="F176" s="5"/>
    </row>
    <row r="177" spans="1:6" ht="60" x14ac:dyDescent="0.25">
      <c r="A177" s="58"/>
      <c r="B177" s="6" t="s">
        <v>194</v>
      </c>
      <c r="C177" s="90"/>
      <c r="D177" s="91"/>
      <c r="F177" s="5"/>
    </row>
    <row r="178" spans="1:6" x14ac:dyDescent="0.25">
      <c r="A178" s="58"/>
      <c r="B178" s="93" t="s">
        <v>195</v>
      </c>
      <c r="C178" s="90"/>
      <c r="D178" s="91"/>
      <c r="F178" s="5"/>
    </row>
    <row r="179" spans="1:6" ht="30" x14ac:dyDescent="0.25">
      <c r="A179" s="58"/>
      <c r="B179" s="6" t="s">
        <v>196</v>
      </c>
      <c r="C179" s="90" t="s">
        <v>23</v>
      </c>
      <c r="D179" s="91">
        <v>1</v>
      </c>
      <c r="F179" s="5"/>
    </row>
    <row r="180" spans="1:6" ht="30" x14ac:dyDescent="0.25">
      <c r="A180" s="58"/>
      <c r="B180" s="6" t="s">
        <v>197</v>
      </c>
      <c r="C180" s="90" t="s">
        <v>23</v>
      </c>
      <c r="D180" s="91">
        <v>1</v>
      </c>
      <c r="F180" s="5"/>
    </row>
    <row r="181" spans="1:6" x14ac:dyDescent="0.25">
      <c r="A181" s="58"/>
      <c r="B181" s="6" t="s">
        <v>198</v>
      </c>
      <c r="C181" s="90" t="s">
        <v>23</v>
      </c>
      <c r="D181" s="91">
        <v>2</v>
      </c>
      <c r="F181" s="5"/>
    </row>
    <row r="182" spans="1:6" x14ac:dyDescent="0.25">
      <c r="A182" s="58"/>
      <c r="B182" s="6" t="s">
        <v>199</v>
      </c>
      <c r="C182" s="90" t="s">
        <v>23</v>
      </c>
      <c r="D182" s="91">
        <v>2</v>
      </c>
      <c r="F182" s="5"/>
    </row>
    <row r="183" spans="1:6" x14ac:dyDescent="0.25">
      <c r="A183" s="58"/>
      <c r="B183" s="6" t="s">
        <v>200</v>
      </c>
      <c r="C183" s="90" t="s">
        <v>23</v>
      </c>
      <c r="D183" s="91">
        <v>2</v>
      </c>
      <c r="F183" s="5"/>
    </row>
    <row r="184" spans="1:6" x14ac:dyDescent="0.25">
      <c r="A184" s="58"/>
      <c r="B184" s="6" t="s">
        <v>201</v>
      </c>
      <c r="C184" s="90" t="s">
        <v>23</v>
      </c>
      <c r="D184" s="91">
        <v>1</v>
      </c>
      <c r="F184" s="5"/>
    </row>
    <row r="185" spans="1:6" x14ac:dyDescent="0.25">
      <c r="A185" s="58"/>
      <c r="B185" s="6" t="s">
        <v>202</v>
      </c>
      <c r="C185" s="90" t="s">
        <v>23</v>
      </c>
      <c r="D185" s="91">
        <v>1</v>
      </c>
      <c r="F185" s="5"/>
    </row>
    <row r="186" spans="1:6" ht="30" x14ac:dyDescent="0.25">
      <c r="A186" s="58"/>
      <c r="B186" s="6" t="s">
        <v>203</v>
      </c>
      <c r="C186" s="90" t="s">
        <v>23</v>
      </c>
      <c r="D186" s="91">
        <v>1</v>
      </c>
      <c r="F186" s="5"/>
    </row>
    <row r="187" spans="1:6" x14ac:dyDescent="0.25">
      <c r="A187" s="58"/>
      <c r="B187" s="6" t="s">
        <v>204</v>
      </c>
      <c r="C187" s="90" t="s">
        <v>139</v>
      </c>
      <c r="D187" s="90">
        <v>1</v>
      </c>
      <c r="F187" s="5"/>
    </row>
    <row r="188" spans="1:6" ht="45" x14ac:dyDescent="0.25">
      <c r="A188" s="58"/>
      <c r="B188" s="6" t="s">
        <v>181</v>
      </c>
      <c r="C188" s="5"/>
      <c r="D188" s="5"/>
      <c r="F188" s="5"/>
    </row>
    <row r="189" spans="1:6" ht="91.5" customHeight="1" x14ac:dyDescent="0.25">
      <c r="A189" s="58"/>
      <c r="B189" s="69" t="s">
        <v>205</v>
      </c>
      <c r="C189" s="5"/>
      <c r="D189" s="5"/>
      <c r="F189" s="5"/>
    </row>
    <row r="190" spans="1:6" s="3" customFormat="1" x14ac:dyDescent="0.25">
      <c r="A190" s="72"/>
      <c r="B190" s="83" t="s">
        <v>206</v>
      </c>
      <c r="C190" s="84" t="s">
        <v>86</v>
      </c>
      <c r="D190" s="75">
        <v>1</v>
      </c>
      <c r="E190" s="27"/>
      <c r="F190" s="75">
        <f t="shared" ref="F190" si="3">(D190*E190)</f>
        <v>0</v>
      </c>
    </row>
    <row r="191" spans="1:6" x14ac:dyDescent="0.25">
      <c r="A191" s="58"/>
      <c r="B191" s="5"/>
      <c r="C191" s="5"/>
      <c r="D191" s="5"/>
      <c r="F191" s="5"/>
    </row>
    <row r="192" spans="1:6" x14ac:dyDescent="0.25">
      <c r="A192" s="58" t="s">
        <v>52</v>
      </c>
      <c r="B192" s="86" t="s">
        <v>27</v>
      </c>
      <c r="C192" s="5"/>
      <c r="D192" s="5"/>
      <c r="F192" s="5"/>
    </row>
    <row r="193" spans="1:6" x14ac:dyDescent="0.25">
      <c r="A193" s="58"/>
      <c r="B193" s="76" t="s">
        <v>209</v>
      </c>
      <c r="C193" s="5"/>
      <c r="D193" s="5"/>
      <c r="F193" s="5"/>
    </row>
    <row r="194" spans="1:6" x14ac:dyDescent="0.25">
      <c r="A194" s="58"/>
      <c r="B194" s="6" t="s">
        <v>208</v>
      </c>
      <c r="C194" s="5"/>
      <c r="D194" s="5"/>
      <c r="F194" s="5"/>
    </row>
    <row r="195" spans="1:6" ht="30.75" customHeight="1" x14ac:dyDescent="0.25">
      <c r="A195" s="58"/>
      <c r="B195" s="6" t="s">
        <v>207</v>
      </c>
      <c r="C195" s="5"/>
      <c r="D195" s="5"/>
      <c r="F195" s="5"/>
    </row>
    <row r="196" spans="1:6" s="3" customFormat="1" x14ac:dyDescent="0.25">
      <c r="A196" s="72"/>
      <c r="B196" s="83" t="s">
        <v>210</v>
      </c>
      <c r="C196" s="84" t="s">
        <v>23</v>
      </c>
      <c r="D196" s="75">
        <v>2</v>
      </c>
      <c r="E196" s="27"/>
      <c r="F196" s="75">
        <f t="shared" ref="F196" si="4">(D196*E196)</f>
        <v>0</v>
      </c>
    </row>
    <row r="197" spans="1:6" x14ac:dyDescent="0.25">
      <c r="A197" s="58"/>
      <c r="B197" s="5"/>
      <c r="C197" s="5"/>
      <c r="D197" s="5"/>
      <c r="F197" s="5"/>
    </row>
    <row r="198" spans="1:6" s="3" customFormat="1" ht="15.75" thickBot="1" x14ac:dyDescent="0.3">
      <c r="A198" s="77"/>
      <c r="B198" s="78" t="s">
        <v>211</v>
      </c>
      <c r="C198" s="79"/>
      <c r="D198" s="79"/>
      <c r="E198" s="160">
        <f>SUM(F122:F197)</f>
        <v>0</v>
      </c>
      <c r="F198" s="160"/>
    </row>
    <row r="199" spans="1:6" ht="15.75" thickTop="1" x14ac:dyDescent="0.25">
      <c r="A199" s="58"/>
      <c r="B199" s="5"/>
      <c r="C199" s="5"/>
      <c r="D199" s="5"/>
      <c r="E199" s="5"/>
      <c r="F199" s="5"/>
    </row>
    <row r="200" spans="1:6" x14ac:dyDescent="0.25">
      <c r="A200" s="58"/>
      <c r="B200" s="5"/>
      <c r="C200" s="5"/>
      <c r="D200" s="5"/>
      <c r="E200" s="5"/>
      <c r="F200" s="5"/>
    </row>
    <row r="201" spans="1:6" s="3" customFormat="1" x14ac:dyDescent="0.25">
      <c r="A201" s="64" t="s">
        <v>53</v>
      </c>
      <c r="B201" s="65" t="s">
        <v>212</v>
      </c>
      <c r="C201" s="66" t="s">
        <v>15</v>
      </c>
      <c r="D201" s="66" t="s">
        <v>16</v>
      </c>
      <c r="E201" s="66" t="s">
        <v>17</v>
      </c>
      <c r="F201" s="66" t="s">
        <v>18</v>
      </c>
    </row>
    <row r="202" spans="1:6" x14ac:dyDescent="0.25">
      <c r="A202" s="58"/>
      <c r="B202" s="5"/>
      <c r="C202" s="5"/>
      <c r="D202" s="5"/>
      <c r="E202" s="5"/>
      <c r="F202" s="5"/>
    </row>
    <row r="203" spans="1:6" s="31" customFormat="1" x14ac:dyDescent="0.25">
      <c r="A203" s="58"/>
      <c r="B203" s="158" t="s">
        <v>145</v>
      </c>
      <c r="C203" s="158"/>
      <c r="D203" s="158"/>
      <c r="E203" s="158"/>
      <c r="F203" s="158"/>
    </row>
    <row r="204" spans="1:6" s="31" customFormat="1" ht="30.75" customHeight="1" x14ac:dyDescent="0.25">
      <c r="A204" s="58"/>
      <c r="B204" s="157" t="s">
        <v>146</v>
      </c>
      <c r="C204" s="157"/>
      <c r="D204" s="157"/>
      <c r="E204" s="157"/>
      <c r="F204" s="157"/>
    </row>
    <row r="205" spans="1:6" s="31" customFormat="1" x14ac:dyDescent="0.25">
      <c r="A205" s="58"/>
      <c r="B205" s="162" t="s">
        <v>94</v>
      </c>
      <c r="C205" s="162"/>
      <c r="D205" s="162"/>
      <c r="E205" s="162"/>
      <c r="F205" s="162"/>
    </row>
    <row r="206" spans="1:6" s="31" customFormat="1" x14ac:dyDescent="0.25">
      <c r="A206" s="58"/>
      <c r="B206" s="162" t="s">
        <v>95</v>
      </c>
      <c r="C206" s="162"/>
      <c r="D206" s="162"/>
      <c r="E206" s="162"/>
      <c r="F206" s="162"/>
    </row>
    <row r="207" spans="1:6" s="31" customFormat="1" x14ac:dyDescent="0.25">
      <c r="A207" s="58"/>
      <c r="B207" s="162" t="s">
        <v>96</v>
      </c>
      <c r="C207" s="162"/>
      <c r="D207" s="162"/>
      <c r="E207" s="162"/>
      <c r="F207" s="162"/>
    </row>
    <row r="208" spans="1:6" s="31" customFormat="1" ht="47.25" customHeight="1" x14ac:dyDescent="0.25">
      <c r="A208" s="58"/>
      <c r="B208" s="157" t="s">
        <v>97</v>
      </c>
      <c r="C208" s="157"/>
      <c r="D208" s="157"/>
      <c r="E208" s="157"/>
      <c r="F208" s="157"/>
    </row>
    <row r="209" spans="1:6" s="31" customFormat="1" ht="32.25" customHeight="1" x14ac:dyDescent="0.25">
      <c r="A209" s="58"/>
      <c r="B209" s="157" t="s">
        <v>217</v>
      </c>
      <c r="C209" s="157"/>
      <c r="D209" s="157"/>
      <c r="E209" s="157"/>
      <c r="F209" s="157"/>
    </row>
    <row r="210" spans="1:6" s="31" customFormat="1" x14ac:dyDescent="0.25">
      <c r="A210" s="58"/>
      <c r="B210" s="4" t="s">
        <v>216</v>
      </c>
      <c r="C210" s="94"/>
      <c r="D210" s="4"/>
      <c r="E210" s="94"/>
      <c r="F210" s="94"/>
    </row>
    <row r="211" spans="1:6" s="31" customFormat="1" x14ac:dyDescent="0.25">
      <c r="A211" s="58"/>
      <c r="B211" s="157" t="s">
        <v>215</v>
      </c>
      <c r="C211" s="157"/>
      <c r="D211" s="157"/>
      <c r="E211" s="157"/>
      <c r="F211" s="157"/>
    </row>
    <row r="212" spans="1:6" s="31" customFormat="1" ht="46.5" customHeight="1" x14ac:dyDescent="0.25">
      <c r="A212" s="58"/>
      <c r="B212" s="162" t="s">
        <v>386</v>
      </c>
      <c r="C212" s="162"/>
      <c r="D212" s="162"/>
      <c r="E212" s="162"/>
      <c r="F212" s="162"/>
    </row>
    <row r="213" spans="1:6" s="31" customFormat="1" x14ac:dyDescent="0.25">
      <c r="A213" s="58"/>
      <c r="B213" s="4" t="s">
        <v>214</v>
      </c>
      <c r="C213" s="95"/>
      <c r="D213" s="81"/>
      <c r="E213" s="95"/>
      <c r="F213" s="95"/>
    </row>
    <row r="214" spans="1:6" s="31" customFormat="1" x14ac:dyDescent="0.25">
      <c r="A214" s="58"/>
      <c r="B214" s="4" t="s">
        <v>213</v>
      </c>
      <c r="C214" s="95"/>
      <c r="D214" s="81"/>
      <c r="E214" s="95"/>
      <c r="F214" s="95"/>
    </row>
    <row r="215" spans="1:6" s="31" customFormat="1" ht="60.75" customHeight="1" x14ac:dyDescent="0.25">
      <c r="A215" s="58"/>
      <c r="B215" s="162" t="s">
        <v>387</v>
      </c>
      <c r="C215" s="162"/>
      <c r="D215" s="162"/>
      <c r="E215" s="162"/>
      <c r="F215" s="162"/>
    </row>
    <row r="216" spans="1:6" s="31" customFormat="1" x14ac:dyDescent="0.25">
      <c r="A216" s="58"/>
      <c r="B216" s="162" t="s">
        <v>218</v>
      </c>
      <c r="C216" s="162"/>
      <c r="D216" s="162"/>
      <c r="E216" s="162"/>
      <c r="F216" s="162"/>
    </row>
    <row r="217" spans="1:6" s="31" customFormat="1" ht="63.75" customHeight="1" x14ac:dyDescent="0.25">
      <c r="A217" s="58"/>
      <c r="B217" s="162" t="s">
        <v>388</v>
      </c>
      <c r="C217" s="162"/>
      <c r="D217" s="162"/>
      <c r="E217" s="162"/>
      <c r="F217" s="162"/>
    </row>
    <row r="218" spans="1:6" s="31" customFormat="1" x14ac:dyDescent="0.25">
      <c r="A218" s="58"/>
      <c r="B218" s="162" t="s">
        <v>219</v>
      </c>
      <c r="C218" s="162"/>
      <c r="D218" s="162"/>
      <c r="E218" s="162"/>
      <c r="F218" s="162"/>
    </row>
    <row r="219" spans="1:6" s="31" customFormat="1" ht="62.25" customHeight="1" x14ac:dyDescent="0.25">
      <c r="A219" s="58"/>
      <c r="B219" s="162" t="s">
        <v>389</v>
      </c>
      <c r="C219" s="162"/>
      <c r="D219" s="162"/>
      <c r="E219" s="162"/>
      <c r="F219" s="162"/>
    </row>
    <row r="220" spans="1:6" s="31" customFormat="1" x14ac:dyDescent="0.25">
      <c r="A220" s="58"/>
      <c r="B220" s="162" t="s">
        <v>220</v>
      </c>
      <c r="C220" s="162"/>
      <c r="D220" s="162"/>
      <c r="E220" s="162"/>
      <c r="F220" s="162"/>
    </row>
    <row r="221" spans="1:6" s="31" customFormat="1" ht="60.75" customHeight="1" x14ac:dyDescent="0.25">
      <c r="A221" s="58"/>
      <c r="B221" s="162" t="s">
        <v>390</v>
      </c>
      <c r="C221" s="162"/>
      <c r="D221" s="162"/>
      <c r="E221" s="162"/>
      <c r="F221" s="162"/>
    </row>
    <row r="222" spans="1:6" s="31" customFormat="1" x14ac:dyDescent="0.25">
      <c r="A222" s="58"/>
      <c r="B222" s="162" t="s">
        <v>221</v>
      </c>
      <c r="C222" s="162"/>
      <c r="D222" s="162"/>
      <c r="E222" s="162"/>
      <c r="F222" s="162"/>
    </row>
    <row r="223" spans="1:6" s="31" customFormat="1" ht="60.75" customHeight="1" x14ac:dyDescent="0.25">
      <c r="A223" s="58"/>
      <c r="B223" s="162" t="s">
        <v>391</v>
      </c>
      <c r="C223" s="162"/>
      <c r="D223" s="162"/>
      <c r="E223" s="162"/>
      <c r="F223" s="162"/>
    </row>
    <row r="224" spans="1:6" s="31" customFormat="1" x14ac:dyDescent="0.25">
      <c r="A224" s="58"/>
      <c r="B224" s="162" t="s">
        <v>222</v>
      </c>
      <c r="C224" s="162"/>
      <c r="D224" s="162"/>
      <c r="E224" s="162"/>
      <c r="F224" s="162"/>
    </row>
    <row r="225" spans="1:6" s="31" customFormat="1" ht="60.75" customHeight="1" x14ac:dyDescent="0.25">
      <c r="A225" s="58"/>
      <c r="B225" s="162" t="s">
        <v>391</v>
      </c>
      <c r="C225" s="162"/>
      <c r="D225" s="162"/>
      <c r="E225" s="162"/>
      <c r="F225" s="162"/>
    </row>
    <row r="226" spans="1:6" x14ac:dyDescent="0.25">
      <c r="A226" s="58"/>
      <c r="B226" s="170"/>
      <c r="C226" s="170"/>
      <c r="D226" s="170"/>
      <c r="E226" s="170"/>
      <c r="F226" s="170"/>
    </row>
    <row r="227" spans="1:6" x14ac:dyDescent="0.25">
      <c r="A227" s="58" t="s">
        <v>54</v>
      </c>
      <c r="B227" s="76" t="s">
        <v>223</v>
      </c>
      <c r="C227" s="90"/>
      <c r="D227" s="90"/>
      <c r="E227" s="32"/>
      <c r="F227" s="90"/>
    </row>
    <row r="228" spans="1:6" ht="60" x14ac:dyDescent="0.25">
      <c r="A228" s="58"/>
      <c r="B228" s="6" t="s">
        <v>224</v>
      </c>
      <c r="C228" s="90"/>
      <c r="D228" s="90"/>
      <c r="E228" s="32"/>
      <c r="F228" s="90"/>
    </row>
    <row r="229" spans="1:6" x14ac:dyDescent="0.25">
      <c r="A229" s="58"/>
      <c r="B229" s="6" t="s">
        <v>225</v>
      </c>
      <c r="C229" s="90"/>
      <c r="D229" s="90"/>
      <c r="E229" s="32"/>
      <c r="F229" s="90"/>
    </row>
    <row r="230" spans="1:6" x14ac:dyDescent="0.25">
      <c r="A230" s="58"/>
      <c r="B230" s="6" t="s">
        <v>226</v>
      </c>
      <c r="C230" s="90"/>
      <c r="D230" s="90"/>
      <c r="E230" s="32"/>
      <c r="F230" s="90"/>
    </row>
    <row r="231" spans="1:6" ht="91.5" customHeight="1" x14ac:dyDescent="0.25">
      <c r="A231" s="58"/>
      <c r="B231" s="69" t="s">
        <v>392</v>
      </c>
      <c r="C231" s="5"/>
      <c r="D231" s="5"/>
      <c r="F231" s="5"/>
    </row>
    <row r="232" spans="1:6" s="3" customFormat="1" x14ac:dyDescent="0.25">
      <c r="A232" s="72"/>
      <c r="B232" s="83" t="s">
        <v>227</v>
      </c>
      <c r="C232" s="84" t="s">
        <v>86</v>
      </c>
      <c r="D232" s="75">
        <v>9</v>
      </c>
      <c r="E232" s="27"/>
      <c r="F232" s="75">
        <f t="shared" ref="F232" si="5">(D232*E232)</f>
        <v>0</v>
      </c>
    </row>
    <row r="233" spans="1:6" s="3" customFormat="1" x14ac:dyDescent="0.25">
      <c r="A233" s="58"/>
      <c r="B233" s="4"/>
      <c r="C233" s="90"/>
      <c r="D233" s="96"/>
      <c r="E233" s="33"/>
      <c r="F233" s="96"/>
    </row>
    <row r="234" spans="1:6" s="3" customFormat="1" x14ac:dyDescent="0.25">
      <c r="A234" s="58" t="s">
        <v>56</v>
      </c>
      <c r="B234" s="76" t="s">
        <v>228</v>
      </c>
      <c r="C234" s="88"/>
      <c r="D234" s="89"/>
      <c r="E234" s="33"/>
      <c r="F234" s="96"/>
    </row>
    <row r="235" spans="1:6" s="3" customFormat="1" ht="120" x14ac:dyDescent="0.25">
      <c r="A235" s="58"/>
      <c r="B235" s="6" t="s">
        <v>229</v>
      </c>
      <c r="C235" s="90"/>
      <c r="D235" s="91"/>
      <c r="E235" s="33"/>
      <c r="F235" s="96"/>
    </row>
    <row r="236" spans="1:6" s="3" customFormat="1" x14ac:dyDescent="0.25">
      <c r="A236" s="58"/>
      <c r="B236" s="6" t="s">
        <v>230</v>
      </c>
      <c r="C236" s="90" t="s">
        <v>23</v>
      </c>
      <c r="D236" s="91">
        <v>1</v>
      </c>
      <c r="E236" s="33"/>
      <c r="F236" s="96"/>
    </row>
    <row r="237" spans="1:6" s="3" customFormat="1" x14ac:dyDescent="0.25">
      <c r="A237" s="58"/>
      <c r="B237" s="6" t="s">
        <v>231</v>
      </c>
      <c r="C237" s="90" t="s">
        <v>23</v>
      </c>
      <c r="D237" s="91">
        <v>1</v>
      </c>
      <c r="E237" s="33"/>
      <c r="F237" s="96"/>
    </row>
    <row r="238" spans="1:6" s="3" customFormat="1" ht="62.25" customHeight="1" x14ac:dyDescent="0.25">
      <c r="A238" s="58"/>
      <c r="B238" s="6" t="s">
        <v>232</v>
      </c>
      <c r="C238" s="90" t="s">
        <v>23</v>
      </c>
      <c r="D238" s="91">
        <v>1</v>
      </c>
      <c r="E238" s="33"/>
      <c r="F238" s="96"/>
    </row>
    <row r="239" spans="1:6" s="3" customFormat="1" ht="30" x14ac:dyDescent="0.25">
      <c r="A239" s="58"/>
      <c r="B239" s="6" t="s">
        <v>233</v>
      </c>
      <c r="C239" s="90" t="s">
        <v>139</v>
      </c>
      <c r="D239" s="91">
        <v>1</v>
      </c>
      <c r="E239" s="33"/>
      <c r="F239" s="96"/>
    </row>
    <row r="240" spans="1:6" s="3" customFormat="1" x14ac:dyDescent="0.25">
      <c r="A240" s="72"/>
      <c r="B240" s="83" t="s">
        <v>234</v>
      </c>
      <c r="C240" s="84" t="s">
        <v>86</v>
      </c>
      <c r="D240" s="75">
        <v>3</v>
      </c>
      <c r="E240" s="27"/>
      <c r="F240" s="75">
        <f t="shared" ref="F240" si="6">(D240*E240)</f>
        <v>0</v>
      </c>
    </row>
    <row r="241" spans="1:6" x14ac:dyDescent="0.25">
      <c r="A241" s="58"/>
      <c r="B241" s="4"/>
      <c r="C241" s="90"/>
      <c r="D241" s="96"/>
      <c r="E241" s="33"/>
      <c r="F241" s="96"/>
    </row>
    <row r="242" spans="1:6" x14ac:dyDescent="0.25">
      <c r="A242" s="58" t="s">
        <v>57</v>
      </c>
      <c r="B242" s="76" t="s">
        <v>235</v>
      </c>
      <c r="C242" s="97"/>
      <c r="D242" s="98"/>
      <c r="E242" s="33"/>
      <c r="F242" s="96"/>
    </row>
    <row r="243" spans="1:6" x14ac:dyDescent="0.25">
      <c r="A243" s="58"/>
      <c r="B243" s="69" t="s">
        <v>236</v>
      </c>
      <c r="C243" s="90"/>
      <c r="D243" s="91"/>
      <c r="E243" s="33"/>
      <c r="F243" s="96"/>
    </row>
    <row r="244" spans="1:6" ht="45" x14ac:dyDescent="0.25">
      <c r="A244" s="58"/>
      <c r="B244" s="6" t="s">
        <v>237</v>
      </c>
      <c r="C244" s="90" t="s">
        <v>23</v>
      </c>
      <c r="D244" s="91">
        <v>1</v>
      </c>
      <c r="E244" s="33"/>
      <c r="F244" s="96"/>
    </row>
    <row r="245" spans="1:6" ht="30" x14ac:dyDescent="0.25">
      <c r="A245" s="58"/>
      <c r="B245" s="6" t="s">
        <v>238</v>
      </c>
      <c r="C245" s="90" t="s">
        <v>23</v>
      </c>
      <c r="D245" s="91">
        <v>1</v>
      </c>
      <c r="E245" s="33"/>
      <c r="F245" s="96"/>
    </row>
    <row r="246" spans="1:6" x14ac:dyDescent="0.25">
      <c r="A246" s="58"/>
      <c r="B246" s="6" t="s">
        <v>239</v>
      </c>
      <c r="C246" s="90" t="s">
        <v>23</v>
      </c>
      <c r="D246" s="91">
        <v>1</v>
      </c>
      <c r="E246" s="33"/>
      <c r="F246" s="96"/>
    </row>
    <row r="247" spans="1:6" x14ac:dyDescent="0.25">
      <c r="A247" s="58"/>
      <c r="B247" s="6" t="s">
        <v>240</v>
      </c>
      <c r="C247" s="90" t="s">
        <v>23</v>
      </c>
      <c r="D247" s="91">
        <v>1</v>
      </c>
      <c r="E247" s="33"/>
      <c r="F247" s="96"/>
    </row>
    <row r="248" spans="1:6" s="3" customFormat="1" x14ac:dyDescent="0.25">
      <c r="A248" s="72"/>
      <c r="B248" s="83" t="s">
        <v>241</v>
      </c>
      <c r="C248" s="84" t="s">
        <v>139</v>
      </c>
      <c r="D248" s="75">
        <v>1</v>
      </c>
      <c r="E248" s="27"/>
      <c r="F248" s="75">
        <f>(D248*E248)</f>
        <v>0</v>
      </c>
    </row>
    <row r="249" spans="1:6" x14ac:dyDescent="0.25">
      <c r="A249" s="58"/>
      <c r="B249" s="4"/>
      <c r="C249" s="90"/>
      <c r="D249" s="96"/>
      <c r="E249" s="33"/>
      <c r="F249" s="96"/>
    </row>
    <row r="250" spans="1:6" x14ac:dyDescent="0.25">
      <c r="A250" s="58" t="s">
        <v>58</v>
      </c>
      <c r="B250" s="76" t="s">
        <v>242</v>
      </c>
      <c r="C250" s="88"/>
      <c r="D250" s="89"/>
      <c r="E250" s="33"/>
      <c r="F250" s="96"/>
    </row>
    <row r="251" spans="1:6" ht="60" x14ac:dyDescent="0.25">
      <c r="A251" s="58"/>
      <c r="B251" s="6" t="s">
        <v>243</v>
      </c>
      <c r="C251" s="90"/>
      <c r="D251" s="91"/>
      <c r="E251" s="33"/>
      <c r="F251" s="96"/>
    </row>
    <row r="252" spans="1:6" ht="60" x14ac:dyDescent="0.25">
      <c r="A252" s="58"/>
      <c r="B252" s="6" t="s">
        <v>244</v>
      </c>
      <c r="C252" s="90"/>
      <c r="D252" s="91"/>
      <c r="E252" s="33"/>
      <c r="F252" s="96"/>
    </row>
    <row r="253" spans="1:6" ht="45" x14ac:dyDescent="0.25">
      <c r="A253" s="58"/>
      <c r="B253" s="6" t="s">
        <v>245</v>
      </c>
      <c r="C253" s="90"/>
      <c r="D253" s="91"/>
      <c r="E253" s="33"/>
      <c r="F253" s="96"/>
    </row>
    <row r="254" spans="1:6" ht="75" x14ac:dyDescent="0.25">
      <c r="A254" s="58"/>
      <c r="B254" s="6" t="s">
        <v>246</v>
      </c>
      <c r="C254" s="90"/>
      <c r="D254" s="91"/>
      <c r="E254" s="33"/>
      <c r="F254" s="96"/>
    </row>
    <row r="255" spans="1:6" x14ac:dyDescent="0.25">
      <c r="A255" s="58"/>
      <c r="B255" s="6" t="s">
        <v>247</v>
      </c>
      <c r="C255" s="90"/>
      <c r="D255" s="91"/>
      <c r="E255" s="33"/>
      <c r="F255" s="96"/>
    </row>
    <row r="256" spans="1:6" ht="30" x14ac:dyDescent="0.25">
      <c r="A256" s="58"/>
      <c r="B256" s="6" t="s">
        <v>248</v>
      </c>
      <c r="C256" s="90"/>
      <c r="D256" s="91"/>
      <c r="E256" s="33"/>
      <c r="F256" s="96"/>
    </row>
    <row r="257" spans="1:6" s="3" customFormat="1" x14ac:dyDescent="0.25">
      <c r="A257" s="72"/>
      <c r="B257" s="83" t="s">
        <v>249</v>
      </c>
      <c r="C257" s="84" t="s">
        <v>86</v>
      </c>
      <c r="D257" s="75">
        <v>1</v>
      </c>
      <c r="E257" s="27"/>
      <c r="F257" s="75">
        <f>(D257*E257)</f>
        <v>0</v>
      </c>
    </row>
    <row r="258" spans="1:6" x14ac:dyDescent="0.25">
      <c r="A258" s="58"/>
      <c r="B258" s="4"/>
      <c r="C258" s="90"/>
      <c r="D258" s="96"/>
      <c r="E258" s="33"/>
      <c r="F258" s="96"/>
    </row>
    <row r="259" spans="1:6" x14ac:dyDescent="0.25">
      <c r="A259" s="58"/>
      <c r="B259" s="99" t="s">
        <v>214</v>
      </c>
      <c r="C259" s="100"/>
      <c r="D259" s="100"/>
      <c r="E259" s="34"/>
      <c r="F259" s="96"/>
    </row>
    <row r="260" spans="1:6" x14ac:dyDescent="0.25">
      <c r="A260" s="58" t="s">
        <v>59</v>
      </c>
      <c r="B260" s="101" t="s">
        <v>250</v>
      </c>
      <c r="C260" s="102"/>
      <c r="D260" s="103"/>
      <c r="E260" s="35"/>
      <c r="F260" s="96"/>
    </row>
    <row r="261" spans="1:6" ht="25.5" x14ac:dyDescent="0.25">
      <c r="A261" s="58"/>
      <c r="B261" s="104" t="s">
        <v>251</v>
      </c>
      <c r="C261" s="105"/>
      <c r="D261" s="106"/>
      <c r="E261" s="36"/>
      <c r="F261" s="96"/>
    </row>
    <row r="262" spans="1:6" ht="25.5" x14ac:dyDescent="0.25">
      <c r="A262" s="58"/>
      <c r="B262" s="104" t="s">
        <v>252</v>
      </c>
      <c r="C262" s="105" t="s">
        <v>23</v>
      </c>
      <c r="D262" s="106">
        <v>3</v>
      </c>
      <c r="E262" s="36"/>
      <c r="F262" s="96"/>
    </row>
    <row r="263" spans="1:6" x14ac:dyDescent="0.25">
      <c r="A263" s="58"/>
      <c r="B263" s="104" t="s">
        <v>253</v>
      </c>
      <c r="C263" s="105" t="s">
        <v>23</v>
      </c>
      <c r="D263" s="106">
        <v>2</v>
      </c>
      <c r="E263" s="36"/>
      <c r="F263" s="96"/>
    </row>
    <row r="264" spans="1:6" x14ac:dyDescent="0.25">
      <c r="A264" s="58"/>
      <c r="B264" s="104" t="s">
        <v>254</v>
      </c>
      <c r="C264" s="105" t="s">
        <v>23</v>
      </c>
      <c r="D264" s="106">
        <v>1</v>
      </c>
      <c r="E264" s="36"/>
      <c r="F264" s="96"/>
    </row>
    <row r="265" spans="1:6" ht="25.5" x14ac:dyDescent="0.25">
      <c r="A265" s="58"/>
      <c r="B265" s="104" t="s">
        <v>255</v>
      </c>
      <c r="C265" s="107" t="s">
        <v>23</v>
      </c>
      <c r="D265" s="106">
        <v>3</v>
      </c>
      <c r="E265" s="36"/>
      <c r="F265" s="96"/>
    </row>
    <row r="266" spans="1:6" x14ac:dyDescent="0.25">
      <c r="A266" s="58"/>
      <c r="B266" s="104" t="s">
        <v>256</v>
      </c>
      <c r="C266" s="105" t="s">
        <v>23</v>
      </c>
      <c r="D266" s="106">
        <v>3</v>
      </c>
      <c r="E266" s="36"/>
      <c r="F266" s="96"/>
    </row>
    <row r="267" spans="1:6" ht="89.25" x14ac:dyDescent="0.25">
      <c r="A267" s="58"/>
      <c r="B267" s="70" t="s">
        <v>387</v>
      </c>
      <c r="C267" s="105"/>
      <c r="D267" s="106"/>
      <c r="E267" s="36"/>
      <c r="F267" s="96"/>
    </row>
    <row r="268" spans="1:6" s="3" customFormat="1" x14ac:dyDescent="0.25">
      <c r="A268" s="72"/>
      <c r="B268" s="83" t="s">
        <v>257</v>
      </c>
      <c r="C268" s="84" t="s">
        <v>86</v>
      </c>
      <c r="D268" s="75">
        <v>1</v>
      </c>
      <c r="E268" s="27"/>
      <c r="F268" s="75">
        <f>(D268*E268)</f>
        <v>0</v>
      </c>
    </row>
    <row r="269" spans="1:6" x14ac:dyDescent="0.25">
      <c r="A269" s="58"/>
      <c r="B269" s="4"/>
      <c r="C269" s="90"/>
      <c r="D269" s="96"/>
      <c r="E269" s="33"/>
      <c r="F269" s="96"/>
    </row>
    <row r="270" spans="1:6" x14ac:dyDescent="0.25">
      <c r="A270" s="58"/>
      <c r="B270" s="108" t="s">
        <v>258</v>
      </c>
      <c r="C270" s="109"/>
      <c r="D270" s="109"/>
      <c r="E270" s="37"/>
      <c r="F270" s="96"/>
    </row>
    <row r="271" spans="1:6" x14ac:dyDescent="0.25">
      <c r="A271" s="110" t="s">
        <v>81</v>
      </c>
      <c r="B271" s="111" t="s">
        <v>259</v>
      </c>
      <c r="C271" s="112"/>
      <c r="D271" s="113"/>
      <c r="E271" s="38"/>
      <c r="F271" s="96"/>
    </row>
    <row r="272" spans="1:6" x14ac:dyDescent="0.25">
      <c r="A272" s="58"/>
      <c r="B272" s="6" t="s">
        <v>260</v>
      </c>
      <c r="C272" s="90" t="s">
        <v>23</v>
      </c>
      <c r="D272" s="114"/>
      <c r="E272" s="39"/>
      <c r="F272" s="96"/>
    </row>
    <row r="273" spans="1:6" s="3" customFormat="1" x14ac:dyDescent="0.25">
      <c r="A273" s="72"/>
      <c r="B273" s="83" t="s">
        <v>261</v>
      </c>
      <c r="C273" s="84" t="s">
        <v>23</v>
      </c>
      <c r="D273" s="75">
        <v>1</v>
      </c>
      <c r="E273" s="27"/>
      <c r="F273" s="75">
        <f>(D273*E273)</f>
        <v>0</v>
      </c>
    </row>
    <row r="274" spans="1:6" x14ac:dyDescent="0.25">
      <c r="A274" s="58"/>
      <c r="B274" s="6"/>
      <c r="C274" s="90"/>
      <c r="D274" s="90"/>
      <c r="E274" s="40"/>
      <c r="F274" s="96"/>
    </row>
    <row r="275" spans="1:6" x14ac:dyDescent="0.25">
      <c r="A275" s="58" t="s">
        <v>82</v>
      </c>
      <c r="B275" s="111" t="s">
        <v>262</v>
      </c>
      <c r="C275" s="115"/>
      <c r="D275" s="116"/>
      <c r="E275" s="41"/>
      <c r="F275" s="96"/>
    </row>
    <row r="276" spans="1:6" ht="30" x14ac:dyDescent="0.25">
      <c r="A276" s="58"/>
      <c r="B276" s="6" t="s">
        <v>263</v>
      </c>
      <c r="C276" s="90"/>
      <c r="D276" s="91"/>
      <c r="E276" s="40"/>
      <c r="F276" s="96"/>
    </row>
    <row r="277" spans="1:6" s="3" customFormat="1" x14ac:dyDescent="0.25">
      <c r="A277" s="72"/>
      <c r="B277" s="83" t="s">
        <v>264</v>
      </c>
      <c r="C277" s="84" t="s">
        <v>139</v>
      </c>
      <c r="D277" s="75">
        <v>2</v>
      </c>
      <c r="E277" s="27"/>
      <c r="F277" s="75">
        <f>(D277*E277)</f>
        <v>0</v>
      </c>
    </row>
    <row r="278" spans="1:6" x14ac:dyDescent="0.25">
      <c r="A278" s="58"/>
      <c r="B278" s="6"/>
      <c r="C278" s="90"/>
      <c r="D278" s="90"/>
      <c r="E278" s="40"/>
      <c r="F278" s="96"/>
    </row>
    <row r="279" spans="1:6" x14ac:dyDescent="0.25">
      <c r="A279" s="58" t="s">
        <v>83</v>
      </c>
      <c r="B279" s="111" t="s">
        <v>265</v>
      </c>
      <c r="C279" s="115"/>
      <c r="D279" s="115"/>
      <c r="E279" s="41"/>
      <c r="F279" s="96"/>
    </row>
    <row r="280" spans="1:6" ht="30" x14ac:dyDescent="0.25">
      <c r="A280" s="58"/>
      <c r="B280" s="6" t="s">
        <v>266</v>
      </c>
      <c r="C280" s="90"/>
      <c r="D280" s="91"/>
      <c r="E280" s="40"/>
      <c r="F280" s="96"/>
    </row>
    <row r="281" spans="1:6" s="3" customFormat="1" x14ac:dyDescent="0.25">
      <c r="A281" s="72"/>
      <c r="B281" s="83" t="s">
        <v>267</v>
      </c>
      <c r="C281" s="84" t="s">
        <v>23</v>
      </c>
      <c r="D281" s="75">
        <v>5</v>
      </c>
      <c r="E281" s="27"/>
      <c r="F281" s="75">
        <f>(D281*E281)</f>
        <v>0</v>
      </c>
    </row>
    <row r="282" spans="1:6" x14ac:dyDescent="0.25">
      <c r="A282" s="58"/>
      <c r="B282" s="5"/>
      <c r="C282" s="5"/>
      <c r="D282" s="5"/>
      <c r="F282" s="5"/>
    </row>
    <row r="283" spans="1:6" s="3" customFormat="1" ht="15.75" thickBot="1" x14ac:dyDescent="0.3">
      <c r="A283" s="77"/>
      <c r="B283" s="78" t="s">
        <v>268</v>
      </c>
      <c r="C283" s="79"/>
      <c r="D283" s="79"/>
      <c r="E283" s="160">
        <f>SUM(F227:F282)</f>
        <v>0</v>
      </c>
      <c r="F283" s="160"/>
    </row>
    <row r="284" spans="1:6" ht="15.75" thickTop="1" x14ac:dyDescent="0.25">
      <c r="A284" s="58"/>
      <c r="B284" s="5"/>
      <c r="C284" s="5"/>
      <c r="D284" s="5"/>
      <c r="E284" s="5"/>
      <c r="F284" s="5"/>
    </row>
    <row r="285" spans="1:6" x14ac:dyDescent="0.25">
      <c r="A285" s="58"/>
      <c r="B285" s="5"/>
      <c r="C285" s="5"/>
      <c r="D285" s="5"/>
      <c r="E285" s="5"/>
      <c r="F285" s="5"/>
    </row>
    <row r="286" spans="1:6" s="3" customFormat="1" x14ac:dyDescent="0.25">
      <c r="A286" s="64" t="s">
        <v>60</v>
      </c>
      <c r="B286" s="65" t="s">
        <v>269</v>
      </c>
      <c r="C286" s="66" t="s">
        <v>15</v>
      </c>
      <c r="D286" s="66" t="s">
        <v>16</v>
      </c>
      <c r="E286" s="66" t="s">
        <v>17</v>
      </c>
      <c r="F286" s="66" t="s">
        <v>18</v>
      </c>
    </row>
    <row r="287" spans="1:6" x14ac:dyDescent="0.25">
      <c r="A287" s="58"/>
      <c r="B287" s="5"/>
      <c r="C287" s="5"/>
      <c r="D287" s="5"/>
      <c r="E287" s="5"/>
      <c r="F287" s="5"/>
    </row>
    <row r="288" spans="1:6" s="31" customFormat="1" x14ac:dyDescent="0.25">
      <c r="A288" s="58"/>
      <c r="B288" s="168" t="s">
        <v>145</v>
      </c>
      <c r="C288" s="168"/>
      <c r="D288" s="168"/>
      <c r="E288" s="168"/>
      <c r="F288" s="168"/>
    </row>
    <row r="289" spans="1:6" s="31" customFormat="1" ht="30.75" customHeight="1" x14ac:dyDescent="0.25">
      <c r="A289" s="58"/>
      <c r="B289" s="157" t="s">
        <v>393</v>
      </c>
      <c r="C289" s="157"/>
      <c r="D289" s="157"/>
      <c r="E289" s="157"/>
      <c r="F289" s="157"/>
    </row>
    <row r="290" spans="1:6" s="31" customFormat="1" ht="15" customHeight="1" x14ac:dyDescent="0.25">
      <c r="A290" s="58"/>
      <c r="B290" s="169" t="s">
        <v>94</v>
      </c>
      <c r="C290" s="169"/>
      <c r="D290" s="169"/>
      <c r="E290" s="169"/>
      <c r="F290" s="169"/>
    </row>
    <row r="291" spans="1:6" s="31" customFormat="1" x14ac:dyDescent="0.25">
      <c r="A291" s="58"/>
      <c r="B291" s="169" t="s">
        <v>95</v>
      </c>
      <c r="C291" s="169"/>
      <c r="D291" s="169"/>
      <c r="E291" s="169"/>
      <c r="F291" s="169"/>
    </row>
    <row r="292" spans="1:6" s="31" customFormat="1" ht="15" customHeight="1" x14ac:dyDescent="0.25">
      <c r="A292" s="58"/>
      <c r="B292" s="169" t="s">
        <v>96</v>
      </c>
      <c r="C292" s="169"/>
      <c r="D292" s="169"/>
      <c r="E292" s="169"/>
      <c r="F292" s="169"/>
    </row>
    <row r="293" spans="1:6" s="31" customFormat="1" ht="47.25" customHeight="1" x14ac:dyDescent="0.25">
      <c r="A293" s="58"/>
      <c r="B293" s="164" t="s">
        <v>381</v>
      </c>
      <c r="C293" s="164"/>
      <c r="D293" s="164"/>
      <c r="E293" s="164"/>
      <c r="F293" s="164"/>
    </row>
    <row r="294" spans="1:6" x14ac:dyDescent="0.25">
      <c r="A294" s="58"/>
      <c r="B294" s="5"/>
      <c r="C294" s="5"/>
      <c r="D294" s="5"/>
      <c r="E294" s="5"/>
      <c r="F294" s="5"/>
    </row>
    <row r="295" spans="1:6" x14ac:dyDescent="0.25">
      <c r="A295" s="58" t="s">
        <v>61</v>
      </c>
      <c r="B295" s="117" t="s">
        <v>270</v>
      </c>
      <c r="C295" s="118"/>
      <c r="D295" s="119"/>
      <c r="E295" s="42"/>
      <c r="F295" s="5"/>
    </row>
    <row r="296" spans="1:6" ht="38.25" x14ac:dyDescent="0.25">
      <c r="A296" s="58"/>
      <c r="B296" s="104" t="s">
        <v>271</v>
      </c>
      <c r="C296" s="120"/>
      <c r="D296" s="105"/>
      <c r="E296" s="43"/>
      <c r="F296" s="5"/>
    </row>
    <row r="297" spans="1:6" ht="102" x14ac:dyDescent="0.25">
      <c r="A297" s="58"/>
      <c r="B297" s="70" t="s">
        <v>394</v>
      </c>
      <c r="C297" s="120"/>
      <c r="D297" s="105"/>
      <c r="E297" s="43"/>
      <c r="F297" s="5"/>
    </row>
    <row r="298" spans="1:6" s="3" customFormat="1" x14ac:dyDescent="0.25">
      <c r="A298" s="72"/>
      <c r="B298" s="83" t="s">
        <v>272</v>
      </c>
      <c r="C298" s="84" t="s">
        <v>23</v>
      </c>
      <c r="D298" s="75">
        <v>15</v>
      </c>
      <c r="E298" s="27"/>
      <c r="F298" s="75">
        <f>(D298*E298)</f>
        <v>0</v>
      </c>
    </row>
    <row r="299" spans="1:6" x14ac:dyDescent="0.25">
      <c r="A299" s="58"/>
      <c r="B299" s="5"/>
      <c r="C299" s="5"/>
      <c r="D299" s="5"/>
      <c r="F299" s="5"/>
    </row>
    <row r="300" spans="1:6" s="3" customFormat="1" ht="15.75" thickBot="1" x14ac:dyDescent="0.3">
      <c r="A300" s="77"/>
      <c r="B300" s="78" t="s">
        <v>273</v>
      </c>
      <c r="C300" s="79"/>
      <c r="D300" s="79"/>
      <c r="E300" s="160">
        <f>SUM(F287:F299)</f>
        <v>0</v>
      </c>
      <c r="F300" s="160"/>
    </row>
    <row r="301" spans="1:6" ht="15.75" thickTop="1" x14ac:dyDescent="0.25">
      <c r="A301" s="58"/>
      <c r="B301" s="5"/>
      <c r="C301" s="5"/>
      <c r="D301" s="5"/>
      <c r="E301" s="5"/>
      <c r="F301" s="5"/>
    </row>
    <row r="302" spans="1:6" x14ac:dyDescent="0.25">
      <c r="A302" s="58"/>
      <c r="B302" s="5"/>
      <c r="C302" s="5"/>
      <c r="D302" s="5"/>
      <c r="E302" s="5"/>
      <c r="F302" s="5"/>
    </row>
    <row r="303" spans="1:6" s="3" customFormat="1" x14ac:dyDescent="0.25">
      <c r="A303" s="64" t="s">
        <v>62</v>
      </c>
      <c r="B303" s="65" t="s">
        <v>274</v>
      </c>
      <c r="C303" s="66" t="s">
        <v>15</v>
      </c>
      <c r="D303" s="66" t="s">
        <v>16</v>
      </c>
      <c r="E303" s="66" t="s">
        <v>17</v>
      </c>
      <c r="F303" s="66" t="s">
        <v>18</v>
      </c>
    </row>
    <row r="304" spans="1:6" x14ac:dyDescent="0.25">
      <c r="A304" s="58"/>
      <c r="B304" s="5"/>
      <c r="C304" s="5"/>
      <c r="D304" s="5"/>
      <c r="E304" s="5"/>
      <c r="F304" s="5"/>
    </row>
    <row r="305" spans="1:6" s="31" customFormat="1" x14ac:dyDescent="0.25">
      <c r="A305" s="58"/>
      <c r="B305" s="158" t="s">
        <v>145</v>
      </c>
      <c r="C305" s="158"/>
      <c r="D305" s="158"/>
      <c r="E305" s="158"/>
      <c r="F305" s="158"/>
    </row>
    <row r="306" spans="1:6" s="31" customFormat="1" ht="30.75" customHeight="1" x14ac:dyDescent="0.25">
      <c r="A306" s="58"/>
      <c r="B306" s="157" t="s">
        <v>146</v>
      </c>
      <c r="C306" s="157"/>
      <c r="D306" s="157"/>
      <c r="E306" s="157"/>
      <c r="F306" s="157"/>
    </row>
    <row r="307" spans="1:6" s="31" customFormat="1" ht="15" customHeight="1" x14ac:dyDescent="0.25">
      <c r="A307" s="58"/>
      <c r="B307" s="162" t="s">
        <v>94</v>
      </c>
      <c r="C307" s="162"/>
      <c r="D307" s="162"/>
      <c r="E307" s="162"/>
      <c r="F307" s="162"/>
    </row>
    <row r="308" spans="1:6" s="31" customFormat="1" x14ac:dyDescent="0.25">
      <c r="A308" s="58"/>
      <c r="B308" s="162" t="s">
        <v>95</v>
      </c>
      <c r="C308" s="162"/>
      <c r="D308" s="162"/>
      <c r="E308" s="162"/>
      <c r="F308" s="162"/>
    </row>
    <row r="309" spans="1:6" x14ac:dyDescent="0.25">
      <c r="A309" s="58"/>
      <c r="B309" s="162" t="s">
        <v>96</v>
      </c>
      <c r="C309" s="162"/>
      <c r="D309" s="162"/>
      <c r="E309" s="162"/>
      <c r="F309" s="162"/>
    </row>
    <row r="310" spans="1:6" ht="45.75" customHeight="1" x14ac:dyDescent="0.25">
      <c r="A310" s="58"/>
      <c r="B310" s="157" t="s">
        <v>381</v>
      </c>
      <c r="C310" s="157"/>
      <c r="D310" s="157"/>
      <c r="E310" s="157"/>
      <c r="F310" s="157"/>
    </row>
    <row r="311" spans="1:6" x14ac:dyDescent="0.25">
      <c r="A311" s="58"/>
      <c r="B311" s="157" t="s">
        <v>98</v>
      </c>
      <c r="C311" s="157"/>
      <c r="D311" s="157"/>
      <c r="E311" s="157"/>
      <c r="F311" s="157"/>
    </row>
    <row r="312" spans="1:6" ht="47.25" customHeight="1" x14ac:dyDescent="0.25">
      <c r="A312" s="58"/>
      <c r="B312" s="157" t="s">
        <v>395</v>
      </c>
      <c r="C312" s="157"/>
      <c r="D312" s="157"/>
      <c r="E312" s="157"/>
      <c r="F312" s="157"/>
    </row>
    <row r="313" spans="1:6" x14ac:dyDescent="0.25">
      <c r="A313" s="58"/>
      <c r="B313" s="157" t="s">
        <v>100</v>
      </c>
      <c r="C313" s="157"/>
      <c r="D313" s="157"/>
      <c r="E313" s="157"/>
      <c r="F313" s="157"/>
    </row>
    <row r="314" spans="1:6" ht="30.75" customHeight="1" x14ac:dyDescent="0.25">
      <c r="A314" s="58"/>
      <c r="B314" s="157" t="s">
        <v>102</v>
      </c>
      <c r="C314" s="157"/>
      <c r="D314" s="157"/>
      <c r="E314" s="157"/>
      <c r="F314" s="157"/>
    </row>
    <row r="315" spans="1:6" x14ac:dyDescent="0.25">
      <c r="A315" s="58"/>
      <c r="B315" s="157" t="s">
        <v>149</v>
      </c>
      <c r="C315" s="157"/>
      <c r="D315" s="157"/>
      <c r="E315" s="157"/>
      <c r="F315" s="157"/>
    </row>
    <row r="316" spans="1:6" ht="62.25" customHeight="1" x14ac:dyDescent="0.25">
      <c r="A316" s="58"/>
      <c r="B316" s="157" t="s">
        <v>396</v>
      </c>
      <c r="C316" s="157"/>
      <c r="D316" s="157"/>
      <c r="E316" s="157"/>
      <c r="F316" s="157"/>
    </row>
    <row r="317" spans="1:6" x14ac:dyDescent="0.25">
      <c r="A317" s="58"/>
      <c r="B317" s="5"/>
      <c r="C317" s="5"/>
      <c r="D317" s="5"/>
      <c r="E317" s="5"/>
      <c r="F317" s="5"/>
    </row>
    <row r="318" spans="1:6" x14ac:dyDescent="0.25">
      <c r="A318" s="58" t="s">
        <v>63</v>
      </c>
      <c r="B318" s="111" t="s">
        <v>275</v>
      </c>
      <c r="C318" s="115"/>
      <c r="D318" s="116"/>
      <c r="E318" s="121"/>
      <c r="F318" s="5"/>
    </row>
    <row r="319" spans="1:6" ht="75" x14ac:dyDescent="0.25">
      <c r="A319" s="58"/>
      <c r="B319" s="6" t="s">
        <v>358</v>
      </c>
      <c r="C319" s="90"/>
      <c r="D319" s="91"/>
      <c r="E319" s="122"/>
      <c r="F319" s="5"/>
    </row>
    <row r="320" spans="1:6" ht="60" x14ac:dyDescent="0.25">
      <c r="A320" s="58"/>
      <c r="B320" s="6" t="s">
        <v>276</v>
      </c>
      <c r="C320" s="90"/>
      <c r="D320" s="91"/>
      <c r="E320" s="122"/>
      <c r="F320" s="5"/>
    </row>
    <row r="321" spans="1:6" ht="105" x14ac:dyDescent="0.25">
      <c r="A321" s="58"/>
      <c r="B321" s="6" t="s">
        <v>277</v>
      </c>
      <c r="C321" s="90"/>
      <c r="D321" s="91"/>
      <c r="E321" s="122"/>
      <c r="F321" s="5"/>
    </row>
    <row r="322" spans="1:6" ht="17.25" customHeight="1" x14ac:dyDescent="0.25">
      <c r="A322" s="58"/>
      <c r="B322" s="6" t="s">
        <v>278</v>
      </c>
      <c r="C322" s="90"/>
      <c r="D322" s="91"/>
      <c r="E322" s="122"/>
      <c r="F322" s="5"/>
    </row>
    <row r="323" spans="1:6" ht="30" x14ac:dyDescent="0.25">
      <c r="A323" s="58"/>
      <c r="B323" s="6" t="s">
        <v>279</v>
      </c>
      <c r="C323" s="90"/>
      <c r="D323" s="91"/>
      <c r="E323" s="122"/>
      <c r="F323" s="5"/>
    </row>
    <row r="324" spans="1:6" ht="30" x14ac:dyDescent="0.25">
      <c r="A324" s="58"/>
      <c r="B324" s="6" t="s">
        <v>280</v>
      </c>
      <c r="C324" s="90"/>
      <c r="D324" s="91"/>
      <c r="E324" s="122"/>
      <c r="F324" s="5"/>
    </row>
    <row r="325" spans="1:6" ht="45" x14ac:dyDescent="0.25">
      <c r="A325" s="58"/>
      <c r="B325" s="6" t="s">
        <v>281</v>
      </c>
      <c r="C325" s="90"/>
      <c r="D325" s="91"/>
      <c r="E325" s="122"/>
      <c r="F325" s="5"/>
    </row>
    <row r="326" spans="1:6" ht="45" x14ac:dyDescent="0.25">
      <c r="A326" s="58"/>
      <c r="B326" s="6" t="s">
        <v>282</v>
      </c>
      <c r="C326" s="90"/>
      <c r="D326" s="91"/>
      <c r="E326" s="122"/>
      <c r="F326" s="5"/>
    </row>
    <row r="327" spans="1:6" ht="30" x14ac:dyDescent="0.25">
      <c r="A327" s="58"/>
      <c r="B327" s="6" t="s">
        <v>283</v>
      </c>
      <c r="C327" s="90"/>
      <c r="D327" s="91"/>
      <c r="E327" s="122"/>
      <c r="F327" s="5"/>
    </row>
    <row r="328" spans="1:6" ht="120.75" customHeight="1" x14ac:dyDescent="0.25">
      <c r="A328" s="58"/>
      <c r="B328" s="69" t="s">
        <v>380</v>
      </c>
      <c r="C328" s="90"/>
      <c r="D328" s="91"/>
      <c r="E328" s="122"/>
      <c r="F328" s="5"/>
    </row>
    <row r="329" spans="1:6" s="3" customFormat="1" x14ac:dyDescent="0.25">
      <c r="A329" s="72"/>
      <c r="B329" s="83" t="s">
        <v>284</v>
      </c>
      <c r="C329" s="84" t="s">
        <v>86</v>
      </c>
      <c r="D329" s="75">
        <v>2</v>
      </c>
      <c r="E329" s="27"/>
      <c r="F329" s="75">
        <f>(D329*E329)</f>
        <v>0</v>
      </c>
    </row>
    <row r="330" spans="1:6" x14ac:dyDescent="0.25">
      <c r="A330" s="58"/>
      <c r="B330" s="6"/>
      <c r="C330" s="90"/>
      <c r="D330" s="91"/>
      <c r="E330" s="45"/>
      <c r="F330" s="5"/>
    </row>
    <row r="331" spans="1:6" x14ac:dyDescent="0.25">
      <c r="A331" s="58" t="s">
        <v>64</v>
      </c>
      <c r="B331" s="111" t="s">
        <v>285</v>
      </c>
      <c r="C331" s="112"/>
      <c r="D331" s="113"/>
      <c r="E331" s="46"/>
      <c r="F331" s="5"/>
    </row>
    <row r="332" spans="1:6" ht="60" customHeight="1" x14ac:dyDescent="0.25">
      <c r="A332" s="58"/>
      <c r="B332" s="6" t="s">
        <v>286</v>
      </c>
      <c r="C332" s="90"/>
      <c r="D332" s="91"/>
      <c r="E332" s="45"/>
      <c r="F332" s="5"/>
    </row>
    <row r="333" spans="1:6" ht="60" x14ac:dyDescent="0.25">
      <c r="A333" s="58"/>
      <c r="B333" s="6" t="s">
        <v>287</v>
      </c>
      <c r="C333" s="90"/>
      <c r="D333" s="91"/>
      <c r="E333" s="45"/>
      <c r="F333" s="5"/>
    </row>
    <row r="334" spans="1:6" ht="30" x14ac:dyDescent="0.25">
      <c r="A334" s="58"/>
      <c r="B334" s="6" t="s">
        <v>288</v>
      </c>
      <c r="C334" s="90"/>
      <c r="D334" s="91"/>
      <c r="E334" s="45"/>
      <c r="F334" s="5"/>
    </row>
    <row r="335" spans="1:6" ht="45" x14ac:dyDescent="0.25">
      <c r="A335" s="58"/>
      <c r="B335" s="6" t="s">
        <v>289</v>
      </c>
      <c r="C335" s="90"/>
      <c r="D335" s="91"/>
      <c r="E335" s="45"/>
      <c r="F335" s="5"/>
    </row>
    <row r="336" spans="1:6" x14ac:dyDescent="0.25">
      <c r="A336" s="58"/>
      <c r="B336" s="6" t="s">
        <v>290</v>
      </c>
      <c r="C336" s="90"/>
      <c r="D336" s="91"/>
      <c r="E336" s="45"/>
      <c r="F336" s="5"/>
    </row>
    <row r="337" spans="1:6" s="3" customFormat="1" x14ac:dyDescent="0.25">
      <c r="A337" s="72"/>
      <c r="B337" s="83" t="s">
        <v>291</v>
      </c>
      <c r="C337" s="84" t="s">
        <v>88</v>
      </c>
      <c r="D337" s="75">
        <v>195</v>
      </c>
      <c r="E337" s="27"/>
      <c r="F337" s="75">
        <f>(D337*E337)</f>
        <v>0</v>
      </c>
    </row>
    <row r="338" spans="1:6" x14ac:dyDescent="0.25">
      <c r="A338" s="58"/>
      <c r="B338" s="6"/>
      <c r="C338" s="90"/>
      <c r="D338" s="91"/>
      <c r="E338" s="45"/>
      <c r="F338" s="5"/>
    </row>
    <row r="339" spans="1:6" x14ac:dyDescent="0.25">
      <c r="A339" s="58" t="s">
        <v>65</v>
      </c>
      <c r="B339" s="123" t="s">
        <v>292</v>
      </c>
      <c r="C339" s="124"/>
      <c r="D339" s="125"/>
      <c r="E339" s="44"/>
      <c r="F339" s="5"/>
    </row>
    <row r="340" spans="1:6" ht="66" customHeight="1" x14ac:dyDescent="0.25">
      <c r="A340" s="58"/>
      <c r="B340" s="6" t="s">
        <v>293</v>
      </c>
      <c r="C340" s="61"/>
      <c r="D340" s="126"/>
      <c r="E340" s="45"/>
      <c r="F340" s="5"/>
    </row>
    <row r="341" spans="1:6" s="3" customFormat="1" x14ac:dyDescent="0.25">
      <c r="A341" s="72"/>
      <c r="B341" s="83" t="s">
        <v>294</v>
      </c>
      <c r="C341" s="84" t="s">
        <v>88</v>
      </c>
      <c r="D341" s="75">
        <v>200.62</v>
      </c>
      <c r="E341" s="27"/>
      <c r="F341" s="75">
        <f>(D341*E341)</f>
        <v>0</v>
      </c>
    </row>
    <row r="342" spans="1:6" x14ac:dyDescent="0.25">
      <c r="A342" s="58"/>
      <c r="B342" s="6"/>
      <c r="C342" s="61"/>
      <c r="D342" s="126"/>
      <c r="E342" s="45"/>
      <c r="F342" s="5"/>
    </row>
    <row r="343" spans="1:6" x14ac:dyDescent="0.25">
      <c r="A343" s="58" t="s">
        <v>66</v>
      </c>
      <c r="B343" s="123" t="s">
        <v>295</v>
      </c>
      <c r="C343" s="124"/>
      <c r="D343" s="125"/>
      <c r="E343" s="44"/>
      <c r="F343" s="5"/>
    </row>
    <row r="344" spans="1:6" ht="30.75" customHeight="1" x14ac:dyDescent="0.25">
      <c r="A344" s="58"/>
      <c r="B344" s="6" t="s">
        <v>296</v>
      </c>
      <c r="C344" s="61"/>
      <c r="D344" s="126"/>
      <c r="E344" s="45"/>
      <c r="F344" s="5"/>
    </row>
    <row r="345" spans="1:6" s="3" customFormat="1" x14ac:dyDescent="0.25">
      <c r="A345" s="72"/>
      <c r="B345" s="83" t="s">
        <v>295</v>
      </c>
      <c r="C345" s="84" t="s">
        <v>88</v>
      </c>
      <c r="D345" s="75">
        <v>98.96</v>
      </c>
      <c r="E345" s="27"/>
      <c r="F345" s="75">
        <f>(D345*E345)</f>
        <v>0</v>
      </c>
    </row>
    <row r="346" spans="1:6" x14ac:dyDescent="0.25">
      <c r="A346" s="58"/>
      <c r="B346" s="6"/>
      <c r="C346" s="90"/>
      <c r="D346" s="91"/>
      <c r="E346" s="45"/>
      <c r="F346" s="5"/>
    </row>
    <row r="347" spans="1:6" x14ac:dyDescent="0.25">
      <c r="A347" s="58" t="s">
        <v>67</v>
      </c>
      <c r="B347" s="123" t="s">
        <v>297</v>
      </c>
      <c r="C347" s="124"/>
      <c r="D347" s="125"/>
      <c r="E347" s="44"/>
      <c r="F347" s="5"/>
    </row>
    <row r="348" spans="1:6" ht="60" x14ac:dyDescent="0.25">
      <c r="A348" s="58"/>
      <c r="B348" s="6" t="s">
        <v>298</v>
      </c>
      <c r="C348" s="61"/>
      <c r="D348" s="126"/>
      <c r="E348" s="45"/>
      <c r="F348" s="5"/>
    </row>
    <row r="349" spans="1:6" s="3" customFormat="1" x14ac:dyDescent="0.25">
      <c r="A349" s="72"/>
      <c r="B349" s="83" t="s">
        <v>299</v>
      </c>
      <c r="C349" s="84" t="s">
        <v>88</v>
      </c>
      <c r="D349" s="75">
        <v>53</v>
      </c>
      <c r="E349" s="27"/>
      <c r="F349" s="75">
        <f>(D349*E349)</f>
        <v>0</v>
      </c>
    </row>
    <row r="350" spans="1:6" x14ac:dyDescent="0.25">
      <c r="A350" s="58"/>
      <c r="B350" s="85"/>
      <c r="C350" s="5"/>
      <c r="D350" s="5"/>
      <c r="F350" s="5"/>
    </row>
    <row r="351" spans="1:6" x14ac:dyDescent="0.25">
      <c r="A351" s="58" t="s">
        <v>68</v>
      </c>
      <c r="B351" s="123" t="s">
        <v>414</v>
      </c>
      <c r="C351" s="124"/>
      <c r="D351" s="125"/>
      <c r="E351" s="44"/>
      <c r="F351" s="5"/>
    </row>
    <row r="352" spans="1:6" x14ac:dyDescent="0.25">
      <c r="A352" s="58"/>
      <c r="B352" s="6" t="s">
        <v>415</v>
      </c>
      <c r="C352" s="61"/>
      <c r="D352" s="126"/>
      <c r="E352" s="45"/>
      <c r="F352" s="5"/>
    </row>
    <row r="353" spans="1:6" ht="45" x14ac:dyDescent="0.25">
      <c r="A353" s="58"/>
      <c r="B353" s="6" t="s">
        <v>416</v>
      </c>
      <c r="C353" s="90" t="s">
        <v>23</v>
      </c>
      <c r="D353" s="96">
        <v>543</v>
      </c>
      <c r="E353" s="45"/>
      <c r="F353" s="5"/>
    </row>
    <row r="354" spans="1:6" x14ac:dyDescent="0.25">
      <c r="A354" s="58"/>
      <c r="B354" s="6" t="s">
        <v>417</v>
      </c>
      <c r="C354" s="90"/>
      <c r="D354" s="96"/>
      <c r="E354" s="45"/>
      <c r="F354" s="5"/>
    </row>
    <row r="355" spans="1:6" ht="30" x14ac:dyDescent="0.25">
      <c r="A355" s="58"/>
      <c r="B355" s="6" t="s">
        <v>418</v>
      </c>
      <c r="C355" s="90" t="s">
        <v>23</v>
      </c>
      <c r="D355" s="96">
        <v>5</v>
      </c>
      <c r="E355" s="45"/>
      <c r="F355" s="5"/>
    </row>
    <row r="356" spans="1:6" s="3" customFormat="1" x14ac:dyDescent="0.25">
      <c r="A356" s="72"/>
      <c r="B356" s="83" t="s">
        <v>419</v>
      </c>
      <c r="C356" s="84" t="s">
        <v>11</v>
      </c>
      <c r="D356" s="75">
        <v>1</v>
      </c>
      <c r="E356" s="27"/>
      <c r="F356" s="75">
        <f>(D356*E356)</f>
        <v>0</v>
      </c>
    </row>
    <row r="357" spans="1:6" x14ac:dyDescent="0.25">
      <c r="A357" s="58"/>
      <c r="B357" s="85"/>
      <c r="C357" s="5"/>
      <c r="D357" s="5"/>
      <c r="F357" s="5"/>
    </row>
    <row r="358" spans="1:6" x14ac:dyDescent="0.25">
      <c r="A358" s="58" t="s">
        <v>69</v>
      </c>
      <c r="B358" s="123" t="s">
        <v>420</v>
      </c>
      <c r="C358" s="124"/>
      <c r="D358" s="125"/>
      <c r="E358" s="44"/>
      <c r="F358" s="5"/>
    </row>
    <row r="359" spans="1:6" x14ac:dyDescent="0.25">
      <c r="A359" s="58"/>
      <c r="B359" s="6" t="s">
        <v>421</v>
      </c>
      <c r="C359" s="61"/>
      <c r="D359" s="126"/>
      <c r="E359" s="45"/>
      <c r="F359" s="5"/>
    </row>
    <row r="360" spans="1:6" ht="60" x14ac:dyDescent="0.25">
      <c r="A360" s="58"/>
      <c r="B360" s="6" t="s">
        <v>422</v>
      </c>
      <c r="C360" s="90"/>
      <c r="D360" s="96"/>
      <c r="E360" s="45"/>
      <c r="F360" s="5"/>
    </row>
    <row r="361" spans="1:6" ht="30" x14ac:dyDescent="0.25">
      <c r="A361" s="58"/>
      <c r="B361" s="6" t="s">
        <v>423</v>
      </c>
      <c r="C361" s="90" t="s">
        <v>23</v>
      </c>
      <c r="D361" s="91">
        <v>25</v>
      </c>
      <c r="E361" s="45"/>
      <c r="F361" s="5"/>
    </row>
    <row r="362" spans="1:6" x14ac:dyDescent="0.25">
      <c r="A362" s="58"/>
      <c r="B362" s="6" t="s">
        <v>424</v>
      </c>
      <c r="C362" s="90"/>
      <c r="D362" s="91"/>
      <c r="E362" s="45"/>
      <c r="F362" s="5"/>
    </row>
    <row r="363" spans="1:6" x14ac:dyDescent="0.25">
      <c r="A363" s="58"/>
      <c r="B363" s="6" t="s">
        <v>425</v>
      </c>
      <c r="C363" s="90" t="s">
        <v>23</v>
      </c>
      <c r="D363" s="91">
        <v>60</v>
      </c>
      <c r="E363" s="45"/>
      <c r="F363" s="5"/>
    </row>
    <row r="364" spans="1:6" x14ac:dyDescent="0.25">
      <c r="A364" s="58"/>
      <c r="B364" s="6" t="s">
        <v>426</v>
      </c>
      <c r="C364" s="90" t="s">
        <v>23</v>
      </c>
      <c r="D364" s="91">
        <v>20</v>
      </c>
      <c r="E364" s="45"/>
      <c r="F364" s="5"/>
    </row>
    <row r="365" spans="1:6" x14ac:dyDescent="0.25">
      <c r="A365" s="58"/>
      <c r="B365" s="6" t="s">
        <v>427</v>
      </c>
      <c r="C365" s="90" t="s">
        <v>428</v>
      </c>
      <c r="D365" s="91">
        <v>1</v>
      </c>
      <c r="E365" s="45"/>
      <c r="F365" s="5"/>
    </row>
    <row r="366" spans="1:6" x14ac:dyDescent="0.25">
      <c r="A366" s="58"/>
      <c r="B366" s="6" t="s">
        <v>429</v>
      </c>
      <c r="C366" s="90" t="s">
        <v>23</v>
      </c>
      <c r="D366" s="91">
        <v>1</v>
      </c>
      <c r="E366" s="45"/>
      <c r="F366" s="5"/>
    </row>
    <row r="367" spans="1:6" x14ac:dyDescent="0.25">
      <c r="A367" s="58"/>
      <c r="B367" s="6" t="s">
        <v>430</v>
      </c>
      <c r="C367" s="90" t="s">
        <v>23</v>
      </c>
      <c r="D367" s="91">
        <v>1</v>
      </c>
      <c r="E367" s="45"/>
      <c r="F367" s="5"/>
    </row>
    <row r="368" spans="1:6" ht="90" x14ac:dyDescent="0.25">
      <c r="A368" s="58"/>
      <c r="B368" s="6" t="s">
        <v>431</v>
      </c>
      <c r="C368" s="90"/>
      <c r="D368" s="96"/>
      <c r="E368" s="45"/>
      <c r="F368" s="5"/>
    </row>
    <row r="369" spans="1:6" s="3" customFormat="1" x14ac:dyDescent="0.25">
      <c r="A369" s="72"/>
      <c r="B369" s="83" t="s">
        <v>432</v>
      </c>
      <c r="C369" s="84" t="s">
        <v>11</v>
      </c>
      <c r="D369" s="75">
        <v>1</v>
      </c>
      <c r="E369" s="27"/>
      <c r="F369" s="75">
        <f>(D369*E369)</f>
        <v>0</v>
      </c>
    </row>
    <row r="370" spans="1:6" x14ac:dyDescent="0.25">
      <c r="A370" s="58"/>
      <c r="B370" s="85"/>
      <c r="C370" s="5"/>
      <c r="D370" s="5"/>
      <c r="F370" s="5"/>
    </row>
    <row r="371" spans="1:6" s="3" customFormat="1" ht="15.75" thickBot="1" x14ac:dyDescent="0.3">
      <c r="A371" s="77"/>
      <c r="B371" s="78" t="s">
        <v>300</v>
      </c>
      <c r="C371" s="79"/>
      <c r="D371" s="79"/>
      <c r="E371" s="160">
        <f>SUM(F304:F370)</f>
        <v>0</v>
      </c>
      <c r="F371" s="160"/>
    </row>
    <row r="372" spans="1:6" ht="15.75" thickTop="1" x14ac:dyDescent="0.25">
      <c r="A372" s="58"/>
      <c r="B372" s="5"/>
      <c r="C372" s="5"/>
      <c r="D372" s="5"/>
      <c r="E372" s="5"/>
      <c r="F372" s="5"/>
    </row>
    <row r="373" spans="1:6" x14ac:dyDescent="0.25">
      <c r="A373" s="58"/>
      <c r="B373" s="5"/>
      <c r="C373" s="5"/>
      <c r="D373" s="5"/>
      <c r="E373" s="5"/>
      <c r="F373" s="5"/>
    </row>
    <row r="374" spans="1:6" s="3" customFormat="1" x14ac:dyDescent="0.25">
      <c r="A374" s="64" t="s">
        <v>70</v>
      </c>
      <c r="B374" s="65" t="s">
        <v>301</v>
      </c>
      <c r="C374" s="66" t="s">
        <v>15</v>
      </c>
      <c r="D374" s="66" t="s">
        <v>16</v>
      </c>
      <c r="E374" s="66" t="s">
        <v>17</v>
      </c>
      <c r="F374" s="66" t="s">
        <v>18</v>
      </c>
    </row>
    <row r="375" spans="1:6" x14ac:dyDescent="0.25">
      <c r="A375" s="58"/>
      <c r="B375" s="5"/>
      <c r="C375" s="5"/>
      <c r="D375" s="5"/>
      <c r="E375" s="5"/>
      <c r="F375" s="5"/>
    </row>
    <row r="376" spans="1:6" s="31" customFormat="1" x14ac:dyDescent="0.25">
      <c r="A376" s="58"/>
      <c r="B376" s="168" t="s">
        <v>145</v>
      </c>
      <c r="C376" s="168"/>
      <c r="D376" s="168"/>
      <c r="E376" s="168"/>
      <c r="F376" s="168"/>
    </row>
    <row r="377" spans="1:6" s="31" customFormat="1" ht="33" customHeight="1" x14ac:dyDescent="0.25">
      <c r="A377" s="58"/>
      <c r="B377" s="157" t="s">
        <v>146</v>
      </c>
      <c r="C377" s="157"/>
      <c r="D377" s="157"/>
      <c r="E377" s="157"/>
      <c r="F377" s="157"/>
    </row>
    <row r="378" spans="1:6" s="31" customFormat="1" x14ac:dyDescent="0.25">
      <c r="A378" s="58"/>
      <c r="B378" s="157" t="s">
        <v>94</v>
      </c>
      <c r="C378" s="157"/>
      <c r="D378" s="157"/>
      <c r="E378" s="157"/>
      <c r="F378" s="157"/>
    </row>
    <row r="379" spans="1:6" s="31" customFormat="1" x14ac:dyDescent="0.25">
      <c r="A379" s="58"/>
      <c r="B379" s="157" t="s">
        <v>95</v>
      </c>
      <c r="C379" s="157"/>
      <c r="D379" s="157"/>
      <c r="E379" s="157"/>
      <c r="F379" s="157"/>
    </row>
    <row r="380" spans="1:6" x14ac:dyDescent="0.25">
      <c r="A380" s="58"/>
      <c r="B380" s="157" t="s">
        <v>96</v>
      </c>
      <c r="C380" s="157"/>
      <c r="D380" s="157"/>
      <c r="E380" s="157"/>
      <c r="F380" s="157"/>
    </row>
    <row r="381" spans="1:6" ht="46.5" customHeight="1" x14ac:dyDescent="0.25">
      <c r="A381" s="58"/>
      <c r="B381" s="157" t="s">
        <v>381</v>
      </c>
      <c r="C381" s="157"/>
      <c r="D381" s="157"/>
      <c r="E381" s="157"/>
      <c r="F381" s="157"/>
    </row>
    <row r="382" spans="1:6" x14ac:dyDescent="0.25">
      <c r="A382" s="58"/>
      <c r="B382" s="85"/>
      <c r="C382" s="5"/>
      <c r="D382" s="5"/>
      <c r="E382" s="5"/>
      <c r="F382" s="5"/>
    </row>
    <row r="383" spans="1:6" x14ac:dyDescent="0.25">
      <c r="A383" s="58" t="s">
        <v>71</v>
      </c>
      <c r="B383" s="111" t="s">
        <v>302</v>
      </c>
      <c r="C383" s="127"/>
      <c r="D383" s="127"/>
      <c r="E383" s="47"/>
      <c r="F383" s="5"/>
    </row>
    <row r="384" spans="1:6" ht="105" x14ac:dyDescent="0.25">
      <c r="A384" s="58"/>
      <c r="B384" s="128" t="s">
        <v>303</v>
      </c>
      <c r="C384" s="129"/>
      <c r="D384" s="130"/>
      <c r="E384" s="49"/>
      <c r="F384" s="5"/>
    </row>
    <row r="385" spans="1:6" ht="255.75" customHeight="1" x14ac:dyDescent="0.25">
      <c r="A385" s="58"/>
      <c r="B385" s="128" t="s">
        <v>304</v>
      </c>
      <c r="C385" s="129"/>
      <c r="D385" s="130"/>
      <c r="E385" s="49"/>
      <c r="F385" s="5"/>
    </row>
    <row r="386" spans="1:6" ht="180" x14ac:dyDescent="0.25">
      <c r="A386" s="58"/>
      <c r="B386" s="128" t="s">
        <v>305</v>
      </c>
      <c r="C386" s="129"/>
      <c r="D386" s="130"/>
      <c r="E386" s="49"/>
      <c r="F386" s="5"/>
    </row>
    <row r="387" spans="1:6" x14ac:dyDescent="0.25">
      <c r="A387" s="58"/>
      <c r="B387" s="131" t="s">
        <v>397</v>
      </c>
      <c r="C387" s="129"/>
      <c r="D387" s="130"/>
      <c r="E387" s="49"/>
      <c r="F387" s="5"/>
    </row>
    <row r="388" spans="1:6" s="3" customFormat="1" x14ac:dyDescent="0.25">
      <c r="A388" s="72"/>
      <c r="B388" s="83" t="s">
        <v>306</v>
      </c>
      <c r="C388" s="84" t="s">
        <v>86</v>
      </c>
      <c r="D388" s="75">
        <v>1</v>
      </c>
      <c r="E388" s="27"/>
      <c r="F388" s="75">
        <f>(D388*E388)</f>
        <v>0</v>
      </c>
    </row>
    <row r="389" spans="1:6" x14ac:dyDescent="0.25">
      <c r="A389" s="58"/>
      <c r="B389" s="69"/>
      <c r="C389" s="132"/>
      <c r="D389" s="133"/>
      <c r="E389" s="50"/>
      <c r="F389" s="5"/>
    </row>
    <row r="390" spans="1:6" x14ac:dyDescent="0.25">
      <c r="A390" s="58" t="s">
        <v>72</v>
      </c>
      <c r="B390" s="111" t="s">
        <v>307</v>
      </c>
      <c r="C390" s="127"/>
      <c r="D390" s="127"/>
      <c r="E390" s="47"/>
      <c r="F390" s="5"/>
    </row>
    <row r="391" spans="1:6" ht="30" x14ac:dyDescent="0.25">
      <c r="A391" s="58"/>
      <c r="B391" s="128" t="s">
        <v>308</v>
      </c>
      <c r="C391" s="129"/>
      <c r="D391" s="130"/>
      <c r="E391" s="49"/>
      <c r="F391" s="5"/>
    </row>
    <row r="392" spans="1:6" ht="120" x14ac:dyDescent="0.25">
      <c r="A392" s="58"/>
      <c r="B392" s="128" t="s">
        <v>361</v>
      </c>
      <c r="C392" s="129"/>
      <c r="D392" s="130"/>
      <c r="E392" s="49"/>
      <c r="F392" s="5"/>
    </row>
    <row r="393" spans="1:6" ht="107.25" customHeight="1" x14ac:dyDescent="0.25">
      <c r="A393" s="58"/>
      <c r="B393" s="128" t="s">
        <v>360</v>
      </c>
      <c r="C393" s="129"/>
      <c r="D393" s="130"/>
      <c r="E393" s="49"/>
      <c r="F393" s="5"/>
    </row>
    <row r="394" spans="1:6" ht="195" x14ac:dyDescent="0.25">
      <c r="A394" s="58"/>
      <c r="B394" s="128" t="s">
        <v>359</v>
      </c>
      <c r="C394" s="129"/>
      <c r="D394" s="130"/>
      <c r="E394" s="49"/>
      <c r="F394" s="5"/>
    </row>
    <row r="395" spans="1:6" x14ac:dyDescent="0.25">
      <c r="A395" s="58"/>
      <c r="B395" s="81" t="s">
        <v>398</v>
      </c>
      <c r="C395" s="129"/>
      <c r="D395" s="130"/>
      <c r="E395" s="49"/>
      <c r="F395" s="5"/>
    </row>
    <row r="396" spans="1:6" s="3" customFormat="1" x14ac:dyDescent="0.25">
      <c r="A396" s="72"/>
      <c r="B396" s="83" t="s">
        <v>309</v>
      </c>
      <c r="C396" s="84" t="s">
        <v>86</v>
      </c>
      <c r="D396" s="75">
        <v>1</v>
      </c>
      <c r="E396" s="27"/>
      <c r="F396" s="75">
        <f>(D396*E396)</f>
        <v>0</v>
      </c>
    </row>
    <row r="397" spans="1:6" x14ac:dyDescent="0.25">
      <c r="A397" s="58"/>
      <c r="B397" s="6"/>
      <c r="C397" s="129"/>
      <c r="D397" s="129"/>
      <c r="E397" s="48"/>
      <c r="F397" s="5"/>
    </row>
    <row r="398" spans="1:6" x14ac:dyDescent="0.25">
      <c r="A398" s="58" t="s">
        <v>73</v>
      </c>
      <c r="B398" s="111" t="s">
        <v>310</v>
      </c>
      <c r="C398" s="127"/>
      <c r="D398" s="127"/>
      <c r="E398" s="47"/>
      <c r="F398" s="5"/>
    </row>
    <row r="399" spans="1:6" x14ac:dyDescent="0.25">
      <c r="A399" s="58"/>
      <c r="B399" s="6" t="s">
        <v>311</v>
      </c>
      <c r="C399" s="129"/>
      <c r="D399" s="130"/>
      <c r="E399" s="49"/>
      <c r="F399" s="5"/>
    </row>
    <row r="400" spans="1:6" x14ac:dyDescent="0.25">
      <c r="A400" s="58"/>
      <c r="B400" s="6" t="s">
        <v>312</v>
      </c>
      <c r="C400" s="129" t="s">
        <v>23</v>
      </c>
      <c r="D400" s="130">
        <v>1</v>
      </c>
      <c r="E400" s="49"/>
      <c r="F400" s="5"/>
    </row>
    <row r="401" spans="1:16" x14ac:dyDescent="0.25">
      <c r="A401" s="58"/>
      <c r="B401" s="6" t="s">
        <v>313</v>
      </c>
      <c r="C401" s="129" t="s">
        <v>23</v>
      </c>
      <c r="D401" s="130">
        <v>1</v>
      </c>
      <c r="E401" s="49"/>
      <c r="F401" s="5"/>
    </row>
    <row r="402" spans="1:16" x14ac:dyDescent="0.25">
      <c r="A402" s="58"/>
      <c r="B402" s="6" t="s">
        <v>314</v>
      </c>
      <c r="C402" s="129" t="s">
        <v>23</v>
      </c>
      <c r="D402" s="130">
        <v>2</v>
      </c>
      <c r="E402" s="49"/>
      <c r="F402" s="5"/>
    </row>
    <row r="403" spans="1:16" x14ac:dyDescent="0.25">
      <c r="A403" s="58"/>
      <c r="B403" s="6"/>
      <c r="C403" s="129"/>
      <c r="D403" s="130"/>
      <c r="E403" s="49"/>
      <c r="F403" s="5"/>
    </row>
    <row r="404" spans="1:16" s="3" customFormat="1" x14ac:dyDescent="0.25">
      <c r="A404" s="72"/>
      <c r="B404" s="83" t="s">
        <v>315</v>
      </c>
      <c r="C404" s="84" t="s">
        <v>86</v>
      </c>
      <c r="D404" s="75">
        <v>1</v>
      </c>
      <c r="E404" s="27"/>
      <c r="F404" s="75">
        <f>(D404*E404)</f>
        <v>0</v>
      </c>
    </row>
    <row r="405" spans="1:16" x14ac:dyDescent="0.25">
      <c r="F405" s="5"/>
    </row>
    <row r="406" spans="1:16" s="3" customFormat="1" ht="15.75" thickBot="1" x14ac:dyDescent="0.3">
      <c r="A406" s="28"/>
      <c r="B406" s="29" t="s">
        <v>316</v>
      </c>
      <c r="C406" s="30"/>
      <c r="D406" s="30"/>
      <c r="E406" s="160">
        <f>SUM(F382:F405)</f>
        <v>0</v>
      </c>
      <c r="F406" s="160"/>
    </row>
    <row r="407" spans="1:16" ht="15.75" thickTop="1" x14ac:dyDescent="0.25">
      <c r="A407" s="58"/>
      <c r="B407" s="5"/>
      <c r="C407" s="5"/>
      <c r="D407" s="5"/>
      <c r="E407" s="5"/>
      <c r="F407" s="5"/>
    </row>
    <row r="408" spans="1:16" x14ac:dyDescent="0.25">
      <c r="A408" s="58"/>
      <c r="B408" s="5"/>
      <c r="C408" s="5"/>
      <c r="D408" s="5"/>
      <c r="E408" s="5"/>
      <c r="F408" s="5"/>
    </row>
    <row r="409" spans="1:16" s="3" customFormat="1" x14ac:dyDescent="0.25">
      <c r="A409" s="64" t="s">
        <v>74</v>
      </c>
      <c r="B409" s="65" t="s">
        <v>370</v>
      </c>
      <c r="C409" s="66" t="s">
        <v>15</v>
      </c>
      <c r="D409" s="66" t="s">
        <v>16</v>
      </c>
      <c r="E409" s="66" t="s">
        <v>17</v>
      </c>
      <c r="F409" s="66" t="s">
        <v>18</v>
      </c>
    </row>
    <row r="410" spans="1:16" x14ac:dyDescent="0.25">
      <c r="A410" s="58"/>
      <c r="B410" s="5"/>
      <c r="C410" s="5"/>
      <c r="D410" s="5"/>
      <c r="E410" s="5"/>
      <c r="F410" s="5"/>
    </row>
    <row r="411" spans="1:16" s="3" customFormat="1" x14ac:dyDescent="0.25">
      <c r="A411" s="58"/>
      <c r="B411" s="158" t="s">
        <v>9</v>
      </c>
      <c r="C411" s="158"/>
      <c r="D411" s="158"/>
      <c r="E411" s="158"/>
      <c r="F411" s="158"/>
    </row>
    <row r="412" spans="1:16" s="3" customFormat="1" ht="48.75" customHeight="1" x14ac:dyDescent="0.25">
      <c r="A412" s="58"/>
      <c r="B412" s="157" t="s">
        <v>404</v>
      </c>
      <c r="C412" s="157"/>
      <c r="D412" s="157"/>
      <c r="E412" s="157"/>
      <c r="F412" s="157"/>
    </row>
    <row r="413" spans="1:16" s="23" customFormat="1" ht="183" customHeight="1" x14ac:dyDescent="0.25">
      <c r="A413" s="58"/>
      <c r="B413" s="162" t="s">
        <v>405</v>
      </c>
      <c r="C413" s="162"/>
      <c r="D413" s="162"/>
      <c r="E413" s="162"/>
      <c r="F413" s="162"/>
    </row>
    <row r="414" spans="1:16" s="23" customFormat="1" ht="45" customHeight="1" x14ac:dyDescent="0.25">
      <c r="A414" s="58"/>
      <c r="B414" s="162" t="s">
        <v>406</v>
      </c>
      <c r="C414" s="162"/>
      <c r="D414" s="162"/>
      <c r="E414" s="162"/>
      <c r="F414" s="162"/>
    </row>
    <row r="415" spans="1:16" s="51" customFormat="1" x14ac:dyDescent="0.25">
      <c r="A415" s="58"/>
      <c r="B415" s="4"/>
      <c r="C415" s="4"/>
      <c r="D415" s="4"/>
      <c r="E415" s="4"/>
      <c r="F415" s="4"/>
    </row>
    <row r="416" spans="1:16" ht="45" x14ac:dyDescent="0.25">
      <c r="A416" s="58" t="s">
        <v>75</v>
      </c>
      <c r="B416" s="4" t="s">
        <v>434</v>
      </c>
      <c r="C416" s="5"/>
      <c r="D416" s="5"/>
      <c r="E416" s="5"/>
      <c r="F416" s="5"/>
      <c r="H416" s="159"/>
      <c r="I416" s="159"/>
      <c r="J416" s="159"/>
      <c r="K416" s="159"/>
      <c r="L416" s="159"/>
      <c r="M416" s="159"/>
      <c r="N416" s="159"/>
      <c r="O416" s="159"/>
      <c r="P416" s="159"/>
    </row>
    <row r="417" spans="1:7" ht="135" x14ac:dyDescent="0.25">
      <c r="A417" s="58"/>
      <c r="B417" s="4" t="s">
        <v>435</v>
      </c>
      <c r="C417" s="5"/>
      <c r="D417" s="5"/>
      <c r="E417" s="5"/>
      <c r="F417" s="5"/>
    </row>
    <row r="418" spans="1:7" ht="120" x14ac:dyDescent="0.25">
      <c r="A418" s="58"/>
      <c r="B418" s="4" t="s">
        <v>436</v>
      </c>
      <c r="C418" s="5"/>
      <c r="D418" s="5"/>
      <c r="E418" s="5"/>
      <c r="F418" s="5"/>
    </row>
    <row r="419" spans="1:7" ht="108" customHeight="1" x14ac:dyDescent="0.25">
      <c r="A419" s="58"/>
      <c r="B419" s="4" t="s">
        <v>437</v>
      </c>
      <c r="C419" s="5"/>
      <c r="D419" s="5"/>
      <c r="E419" s="5"/>
      <c r="F419" s="5"/>
    </row>
    <row r="420" spans="1:7" ht="165" x14ac:dyDescent="0.25">
      <c r="A420" s="58"/>
      <c r="B420" s="4" t="s">
        <v>440</v>
      </c>
      <c r="C420" s="5"/>
      <c r="D420" s="5"/>
      <c r="E420" s="5"/>
      <c r="F420" s="5"/>
    </row>
    <row r="421" spans="1:7" ht="60.75" customHeight="1" x14ac:dyDescent="0.25">
      <c r="A421" s="58"/>
      <c r="B421" s="4" t="s">
        <v>439</v>
      </c>
      <c r="C421" s="5"/>
      <c r="D421" s="5"/>
      <c r="E421" s="5"/>
      <c r="F421" s="5"/>
    </row>
    <row r="422" spans="1:7" ht="60" x14ac:dyDescent="0.25">
      <c r="A422" s="72"/>
      <c r="B422" s="83" t="s">
        <v>441</v>
      </c>
      <c r="C422" s="84" t="s">
        <v>26</v>
      </c>
      <c r="D422" s="75">
        <v>1246</v>
      </c>
      <c r="E422" s="27"/>
      <c r="F422" s="75">
        <f>(D422*E422)</f>
        <v>0</v>
      </c>
      <c r="G422" s="3"/>
    </row>
    <row r="423" spans="1:7" x14ac:dyDescent="0.25">
      <c r="A423" s="72" t="s">
        <v>46</v>
      </c>
      <c r="B423" s="83" t="s">
        <v>438</v>
      </c>
      <c r="C423" s="84" t="s">
        <v>25</v>
      </c>
      <c r="D423" s="75">
        <v>184.76</v>
      </c>
      <c r="E423" s="27"/>
      <c r="F423" s="75">
        <f>(D423*E423)</f>
        <v>0</v>
      </c>
      <c r="G423" s="3"/>
    </row>
    <row r="424" spans="1:7" ht="30" x14ac:dyDescent="0.25">
      <c r="A424" s="58"/>
      <c r="B424" s="4" t="s">
        <v>24</v>
      </c>
      <c r="C424" s="5"/>
      <c r="D424" s="5"/>
      <c r="F424" s="5"/>
    </row>
    <row r="425" spans="1:7" x14ac:dyDescent="0.25">
      <c r="A425" s="58"/>
      <c r="B425" s="5"/>
      <c r="C425" s="5"/>
      <c r="D425" s="5"/>
      <c r="F425" s="5"/>
    </row>
    <row r="426" spans="1:7" s="3" customFormat="1" ht="15.75" thickBot="1" x14ac:dyDescent="0.3">
      <c r="A426" s="77"/>
      <c r="B426" s="78" t="s">
        <v>371</v>
      </c>
      <c r="C426" s="79"/>
      <c r="D426" s="79"/>
      <c r="E426" s="160">
        <f>SUM(F410:F425)</f>
        <v>0</v>
      </c>
      <c r="F426" s="160"/>
    </row>
    <row r="427" spans="1:7" s="51" customFormat="1" ht="15.75" thickTop="1" x14ac:dyDescent="0.25">
      <c r="A427" s="58"/>
      <c r="B427" s="4"/>
      <c r="C427" s="4"/>
      <c r="D427" s="4"/>
      <c r="E427" s="4"/>
      <c r="F427" s="4"/>
    </row>
    <row r="428" spans="1:7" s="51" customFormat="1" x14ac:dyDescent="0.25">
      <c r="A428" s="58"/>
      <c r="B428" s="4"/>
      <c r="C428" s="4"/>
      <c r="D428" s="4"/>
      <c r="E428" s="4"/>
      <c r="F428" s="4"/>
    </row>
    <row r="429" spans="1:7" s="3" customFormat="1" x14ac:dyDescent="0.25">
      <c r="A429" s="64" t="s">
        <v>76</v>
      </c>
      <c r="B429" s="65" t="s">
        <v>317</v>
      </c>
      <c r="C429" s="66" t="s">
        <v>15</v>
      </c>
      <c r="D429" s="66" t="s">
        <v>16</v>
      </c>
      <c r="E429" s="66" t="s">
        <v>17</v>
      </c>
      <c r="F429" s="66" t="s">
        <v>18</v>
      </c>
    </row>
    <row r="430" spans="1:7" x14ac:dyDescent="0.25">
      <c r="A430" s="58"/>
      <c r="B430" s="5"/>
      <c r="C430" s="5"/>
      <c r="D430" s="5"/>
      <c r="E430" s="5"/>
      <c r="F430" s="5"/>
    </row>
    <row r="431" spans="1:7" x14ac:dyDescent="0.25">
      <c r="A431" s="58"/>
      <c r="B431" s="134" t="s">
        <v>317</v>
      </c>
      <c r="C431" s="135"/>
      <c r="D431" s="136"/>
      <c r="E431" s="137"/>
      <c r="F431" s="137"/>
    </row>
    <row r="432" spans="1:7" x14ac:dyDescent="0.25">
      <c r="A432" s="58"/>
      <c r="B432" s="85"/>
      <c r="C432" s="129"/>
      <c r="D432" s="91"/>
      <c r="E432" s="96"/>
      <c r="F432" s="96"/>
    </row>
    <row r="433" spans="1:6" x14ac:dyDescent="0.25">
      <c r="A433" s="58"/>
      <c r="B433" s="158" t="s">
        <v>145</v>
      </c>
      <c r="C433" s="158"/>
      <c r="D433" s="158"/>
      <c r="E433" s="158"/>
      <c r="F433" s="158"/>
    </row>
    <row r="434" spans="1:6" ht="30" customHeight="1" x14ac:dyDescent="0.25">
      <c r="A434" s="58"/>
      <c r="B434" s="157" t="s">
        <v>399</v>
      </c>
      <c r="C434" s="157"/>
      <c r="D434" s="157"/>
      <c r="E434" s="157"/>
      <c r="F434" s="157"/>
    </row>
    <row r="435" spans="1:6" s="51" customFormat="1" x14ac:dyDescent="0.25">
      <c r="A435" s="58"/>
      <c r="B435" s="162" t="s">
        <v>318</v>
      </c>
      <c r="C435" s="162"/>
      <c r="D435" s="162"/>
      <c r="E435" s="162"/>
      <c r="F435" s="162"/>
    </row>
    <row r="436" spans="1:6" s="51" customFormat="1" x14ac:dyDescent="0.25">
      <c r="A436" s="58"/>
      <c r="B436" s="162" t="s">
        <v>319</v>
      </c>
      <c r="C436" s="162"/>
      <c r="D436" s="162"/>
      <c r="E436" s="162"/>
      <c r="F436" s="162"/>
    </row>
    <row r="437" spans="1:6" s="51" customFormat="1" x14ac:dyDescent="0.25">
      <c r="A437" s="58"/>
      <c r="B437" s="162" t="s">
        <v>96</v>
      </c>
      <c r="C437" s="162"/>
      <c r="D437" s="162"/>
      <c r="E437" s="162"/>
      <c r="F437" s="162"/>
    </row>
    <row r="438" spans="1:6" s="51" customFormat="1" ht="47.25" customHeight="1" x14ac:dyDescent="0.25">
      <c r="A438" s="58"/>
      <c r="B438" s="157" t="s">
        <v>97</v>
      </c>
      <c r="C438" s="157"/>
      <c r="D438" s="157"/>
      <c r="E438" s="157"/>
      <c r="F438" s="157"/>
    </row>
    <row r="439" spans="1:6" s="51" customFormat="1" x14ac:dyDescent="0.25">
      <c r="A439" s="58"/>
      <c r="B439" s="4" t="s">
        <v>320</v>
      </c>
      <c r="C439" s="4"/>
      <c r="D439" s="4"/>
      <c r="E439" s="4"/>
      <c r="F439" s="4"/>
    </row>
    <row r="440" spans="1:6" s="51" customFormat="1" ht="78" customHeight="1" x14ac:dyDescent="0.25">
      <c r="A440" s="58"/>
      <c r="B440" s="171" t="s">
        <v>400</v>
      </c>
      <c r="C440" s="162"/>
      <c r="D440" s="162"/>
      <c r="E440" s="162"/>
      <c r="F440" s="162"/>
    </row>
    <row r="441" spans="1:6" s="51" customFormat="1" x14ac:dyDescent="0.25">
      <c r="A441" s="58"/>
      <c r="B441" s="172" t="s">
        <v>215</v>
      </c>
      <c r="C441" s="157"/>
      <c r="D441" s="157"/>
      <c r="E441" s="157"/>
      <c r="F441" s="157"/>
    </row>
    <row r="442" spans="1:6" s="51" customFormat="1" ht="47.25" customHeight="1" x14ac:dyDescent="0.25">
      <c r="A442" s="58"/>
      <c r="B442" s="171" t="s">
        <v>386</v>
      </c>
      <c r="C442" s="171"/>
      <c r="D442" s="171"/>
      <c r="E442" s="171"/>
      <c r="F442" s="171"/>
    </row>
    <row r="443" spans="1:6" s="51" customFormat="1" x14ac:dyDescent="0.25">
      <c r="A443" s="58"/>
      <c r="B443" s="8" t="s">
        <v>321</v>
      </c>
      <c r="C443" s="138"/>
      <c r="D443" s="138"/>
      <c r="E443" s="138"/>
      <c r="F443" s="138"/>
    </row>
    <row r="444" spans="1:6" s="51" customFormat="1" ht="46.5" customHeight="1" x14ac:dyDescent="0.25">
      <c r="A444" s="58"/>
      <c r="B444" s="172" t="s">
        <v>401</v>
      </c>
      <c r="C444" s="157"/>
      <c r="D444" s="157"/>
      <c r="E444" s="157"/>
      <c r="F444" s="157"/>
    </row>
    <row r="445" spans="1:6" s="51" customFormat="1" x14ac:dyDescent="0.25">
      <c r="A445" s="58"/>
      <c r="B445" s="8" t="s">
        <v>322</v>
      </c>
      <c r="C445" s="138"/>
      <c r="D445" s="138"/>
      <c r="E445" s="138"/>
      <c r="F445" s="138"/>
    </row>
    <row r="446" spans="1:6" s="51" customFormat="1" ht="47.25" customHeight="1" x14ac:dyDescent="0.25">
      <c r="A446" s="58"/>
      <c r="B446" s="172" t="s">
        <v>402</v>
      </c>
      <c r="C446" s="157"/>
      <c r="D446" s="157"/>
      <c r="E446" s="157"/>
      <c r="F446" s="157"/>
    </row>
    <row r="447" spans="1:6" x14ac:dyDescent="0.25">
      <c r="A447" s="58"/>
      <c r="B447" s="5"/>
      <c r="C447" s="5"/>
      <c r="D447" s="5"/>
      <c r="E447" s="5"/>
      <c r="F447" s="5"/>
    </row>
    <row r="448" spans="1:6" x14ac:dyDescent="0.25">
      <c r="A448" s="58" t="s">
        <v>77</v>
      </c>
      <c r="B448" s="139" t="s">
        <v>223</v>
      </c>
      <c r="C448" s="140"/>
      <c r="D448" s="141"/>
      <c r="E448" s="142"/>
      <c r="F448" s="5"/>
    </row>
    <row r="449" spans="1:6" ht="60" x14ac:dyDescent="0.25">
      <c r="A449" s="58"/>
      <c r="B449" s="6" t="s">
        <v>224</v>
      </c>
      <c r="C449" s="90"/>
      <c r="D449" s="91"/>
      <c r="E449" s="143"/>
      <c r="F449" s="5"/>
    </row>
    <row r="450" spans="1:6" x14ac:dyDescent="0.25">
      <c r="A450" s="58"/>
      <c r="B450" s="144" t="s">
        <v>225</v>
      </c>
      <c r="C450" s="90"/>
      <c r="D450" s="91"/>
      <c r="E450" s="143"/>
      <c r="F450" s="5"/>
    </row>
    <row r="451" spans="1:6" x14ac:dyDescent="0.25">
      <c r="A451" s="58"/>
      <c r="B451" s="144" t="s">
        <v>226</v>
      </c>
      <c r="C451" s="90"/>
      <c r="D451" s="91"/>
      <c r="E451" s="143"/>
      <c r="F451" s="5"/>
    </row>
    <row r="452" spans="1:6" ht="91.5" customHeight="1" x14ac:dyDescent="0.25">
      <c r="A452" s="58"/>
      <c r="B452" s="69" t="s">
        <v>392</v>
      </c>
      <c r="C452" s="90"/>
      <c r="D452" s="91"/>
      <c r="E452" s="143"/>
      <c r="F452" s="5"/>
    </row>
    <row r="453" spans="1:6" s="3" customFormat="1" x14ac:dyDescent="0.25">
      <c r="A453" s="72"/>
      <c r="B453" s="83" t="s">
        <v>227</v>
      </c>
      <c r="C453" s="84" t="s">
        <v>86</v>
      </c>
      <c r="D453" s="75">
        <v>6</v>
      </c>
      <c r="E453" s="27"/>
      <c r="F453" s="75">
        <f>(D453*E453)</f>
        <v>0</v>
      </c>
    </row>
    <row r="454" spans="1:6" x14ac:dyDescent="0.25">
      <c r="A454" s="58"/>
      <c r="B454" s="145"/>
      <c r="C454" s="146"/>
      <c r="D454" s="114"/>
      <c r="E454" s="54"/>
      <c r="F454" s="5"/>
    </row>
    <row r="455" spans="1:6" x14ac:dyDescent="0.25">
      <c r="A455" s="58" t="s">
        <v>78</v>
      </c>
      <c r="B455" s="147" t="s">
        <v>270</v>
      </c>
      <c r="C455" s="148"/>
      <c r="D455" s="149"/>
      <c r="E455" s="55"/>
      <c r="F455" s="5"/>
    </row>
    <row r="456" spans="1:6" ht="45" x14ac:dyDescent="0.25">
      <c r="A456" s="58"/>
      <c r="B456" s="6" t="s">
        <v>271</v>
      </c>
      <c r="C456" s="5"/>
      <c r="D456" s="5"/>
      <c r="E456" s="53"/>
      <c r="F456" s="5"/>
    </row>
    <row r="457" spans="1:6" x14ac:dyDescent="0.25">
      <c r="A457" s="58"/>
      <c r="B457" s="6" t="s">
        <v>323</v>
      </c>
      <c r="C457" s="150"/>
      <c r="D457" s="91"/>
      <c r="E457" s="53"/>
      <c r="F457" s="5"/>
    </row>
    <row r="458" spans="1:6" ht="60" x14ac:dyDescent="0.25">
      <c r="A458" s="58"/>
      <c r="B458" s="6" t="s">
        <v>324</v>
      </c>
      <c r="C458" s="150"/>
      <c r="D458" s="91"/>
      <c r="E458" s="53"/>
      <c r="F458" s="5"/>
    </row>
    <row r="459" spans="1:6" ht="75" x14ac:dyDescent="0.25">
      <c r="A459" s="58"/>
      <c r="B459" s="144" t="s">
        <v>325</v>
      </c>
      <c r="C459" s="5"/>
      <c r="D459" s="90"/>
      <c r="E459" s="53"/>
      <c r="F459" s="5"/>
    </row>
    <row r="460" spans="1:6" ht="60" x14ac:dyDescent="0.25">
      <c r="A460" s="58"/>
      <c r="B460" s="144" t="s">
        <v>326</v>
      </c>
      <c r="C460" s="5"/>
      <c r="D460" s="90"/>
      <c r="E460" s="53"/>
      <c r="F460" s="5"/>
    </row>
    <row r="461" spans="1:6" ht="106.5" customHeight="1" x14ac:dyDescent="0.25">
      <c r="A461" s="58"/>
      <c r="B461" s="69" t="s">
        <v>394</v>
      </c>
      <c r="C461" s="5"/>
      <c r="D461" s="90"/>
      <c r="E461" s="53"/>
      <c r="F461" s="5"/>
    </row>
    <row r="462" spans="1:6" s="3" customFormat="1" x14ac:dyDescent="0.25">
      <c r="A462" s="72"/>
      <c r="B462" s="83" t="s">
        <v>272</v>
      </c>
      <c r="C462" s="84" t="s">
        <v>23</v>
      </c>
      <c r="D462" s="75">
        <v>6</v>
      </c>
      <c r="E462" s="27"/>
      <c r="F462" s="75">
        <f>(D462*E462)</f>
        <v>0</v>
      </c>
    </row>
    <row r="463" spans="1:6" x14ac:dyDescent="0.25">
      <c r="A463" s="58"/>
      <c r="B463" s="151"/>
      <c r="C463" s="129"/>
      <c r="D463" s="91"/>
      <c r="E463" s="33"/>
      <c r="F463" s="5"/>
    </row>
    <row r="464" spans="1:6" x14ac:dyDescent="0.25">
      <c r="A464" s="58" t="s">
        <v>354</v>
      </c>
      <c r="B464" s="139" t="s">
        <v>327</v>
      </c>
      <c r="C464" s="140"/>
      <c r="D464" s="141"/>
      <c r="E464" s="52"/>
      <c r="F464" s="5"/>
    </row>
    <row r="465" spans="1:6" ht="90" x14ac:dyDescent="0.25">
      <c r="A465" s="58"/>
      <c r="B465" s="6" t="s">
        <v>328</v>
      </c>
      <c r="C465" s="90"/>
      <c r="D465" s="91"/>
      <c r="E465" s="53"/>
      <c r="F465" s="5"/>
    </row>
    <row r="466" spans="1:6" x14ac:dyDescent="0.25">
      <c r="A466" s="58"/>
      <c r="B466" s="144" t="s">
        <v>329</v>
      </c>
      <c r="C466" s="90"/>
      <c r="D466" s="91"/>
      <c r="E466" s="53"/>
      <c r="F466" s="5"/>
    </row>
    <row r="467" spans="1:6" x14ac:dyDescent="0.25">
      <c r="A467" s="58"/>
      <c r="B467" s="144" t="s">
        <v>330</v>
      </c>
      <c r="C467" s="90"/>
      <c r="D467" s="91"/>
      <c r="E467" s="53"/>
      <c r="F467" s="5"/>
    </row>
    <row r="468" spans="1:6" x14ac:dyDescent="0.25">
      <c r="A468" s="58"/>
      <c r="B468" s="144" t="s">
        <v>331</v>
      </c>
      <c r="C468" s="90"/>
      <c r="D468" s="91"/>
      <c r="E468" s="53"/>
      <c r="F468" s="5"/>
    </row>
    <row r="469" spans="1:6" x14ac:dyDescent="0.25">
      <c r="A469" s="58"/>
      <c r="B469" s="144" t="s">
        <v>332</v>
      </c>
      <c r="C469" s="90"/>
      <c r="D469" s="91"/>
      <c r="E469" s="53"/>
      <c r="F469" s="5"/>
    </row>
    <row r="470" spans="1:6" x14ac:dyDescent="0.25">
      <c r="A470" s="58"/>
      <c r="B470" s="144" t="s">
        <v>333</v>
      </c>
      <c r="C470" s="90"/>
      <c r="D470" s="91"/>
      <c r="E470" s="53"/>
      <c r="F470" s="5"/>
    </row>
    <row r="471" spans="1:6" x14ac:dyDescent="0.25">
      <c r="A471" s="58"/>
      <c r="B471" s="144" t="s">
        <v>334</v>
      </c>
      <c r="C471" s="90"/>
      <c r="D471" s="91"/>
      <c r="E471" s="53"/>
      <c r="F471" s="5"/>
    </row>
    <row r="472" spans="1:6" x14ac:dyDescent="0.25">
      <c r="A472" s="58"/>
      <c r="B472" s="144" t="s">
        <v>335</v>
      </c>
      <c r="C472" s="90"/>
      <c r="D472" s="91"/>
      <c r="E472" s="53"/>
      <c r="F472" s="5"/>
    </row>
    <row r="473" spans="1:6" ht="30" x14ac:dyDescent="0.25">
      <c r="A473" s="58"/>
      <c r="B473" s="144" t="s">
        <v>336</v>
      </c>
      <c r="C473" s="90"/>
      <c r="D473" s="91"/>
      <c r="E473" s="53"/>
      <c r="F473" s="5"/>
    </row>
    <row r="474" spans="1:6" ht="93" customHeight="1" x14ac:dyDescent="0.25">
      <c r="A474" s="58"/>
      <c r="B474" s="69" t="s">
        <v>403</v>
      </c>
      <c r="C474" s="90"/>
      <c r="D474" s="91"/>
      <c r="E474" s="53"/>
      <c r="F474" s="5"/>
    </row>
    <row r="475" spans="1:6" s="3" customFormat="1" x14ac:dyDescent="0.25">
      <c r="A475" s="72"/>
      <c r="B475" s="83" t="s">
        <v>337</v>
      </c>
      <c r="C475" s="84" t="s">
        <v>86</v>
      </c>
      <c r="D475" s="75">
        <v>1</v>
      </c>
      <c r="E475" s="27"/>
      <c r="F475" s="75">
        <f>(D475*E475)</f>
        <v>0</v>
      </c>
    </row>
    <row r="476" spans="1:6" x14ac:dyDescent="0.25">
      <c r="A476" s="58"/>
      <c r="B476" s="151"/>
      <c r="C476" s="129"/>
      <c r="D476" s="91"/>
      <c r="E476" s="33"/>
      <c r="F476" s="5"/>
    </row>
    <row r="477" spans="1:6" x14ac:dyDescent="0.25">
      <c r="A477" s="58" t="s">
        <v>355</v>
      </c>
      <c r="B477" s="152" t="s">
        <v>292</v>
      </c>
      <c r="C477" s="153"/>
      <c r="D477" s="149"/>
      <c r="E477" s="56"/>
      <c r="F477" s="5"/>
    </row>
    <row r="478" spans="1:6" s="3" customFormat="1" ht="60" x14ac:dyDescent="0.25">
      <c r="A478" s="72"/>
      <c r="B478" s="83" t="s">
        <v>298</v>
      </c>
      <c r="C478" s="84" t="s">
        <v>88</v>
      </c>
      <c r="D478" s="75">
        <v>48</v>
      </c>
      <c r="E478" s="27"/>
      <c r="F478" s="75">
        <f>(D478*E478)</f>
        <v>0</v>
      </c>
    </row>
    <row r="479" spans="1:6" s="3" customFormat="1" ht="30" customHeight="1" thickBot="1" x14ac:dyDescent="0.3">
      <c r="A479" s="72"/>
      <c r="B479" s="83" t="s">
        <v>296</v>
      </c>
      <c r="C479" s="84" t="s">
        <v>88</v>
      </c>
      <c r="D479" s="75">
        <v>13</v>
      </c>
      <c r="E479" s="27"/>
      <c r="F479" s="75">
        <f>(D479*E479)</f>
        <v>0</v>
      </c>
    </row>
    <row r="480" spans="1:6" ht="15.75" thickBot="1" x14ac:dyDescent="0.3">
      <c r="A480" s="58"/>
      <c r="B480" s="154" t="s">
        <v>294</v>
      </c>
      <c r="C480" s="155"/>
      <c r="D480" s="156"/>
      <c r="E480" s="57"/>
      <c r="F480" s="5"/>
    </row>
    <row r="481" spans="1:6" x14ac:dyDescent="0.25">
      <c r="A481" s="58"/>
      <c r="B481" s="5"/>
      <c r="C481" s="5"/>
      <c r="D481" s="5"/>
      <c r="F481" s="5"/>
    </row>
    <row r="482" spans="1:6" s="3" customFormat="1" ht="15.75" thickBot="1" x14ac:dyDescent="0.3">
      <c r="A482" s="77"/>
      <c r="B482" s="78" t="s">
        <v>338</v>
      </c>
      <c r="C482" s="79"/>
      <c r="D482" s="79"/>
      <c r="E482" s="160">
        <f>SUM(F447:F481)</f>
        <v>0</v>
      </c>
      <c r="F482" s="160"/>
    </row>
    <row r="483" spans="1:6" ht="15.75" thickTop="1" x14ac:dyDescent="0.25">
      <c r="A483" s="58"/>
      <c r="B483" s="5"/>
      <c r="C483" s="5"/>
      <c r="D483" s="5"/>
      <c r="F483" s="5"/>
    </row>
    <row r="484" spans="1:6" x14ac:dyDescent="0.25">
      <c r="A484" s="58"/>
      <c r="B484" s="5"/>
      <c r="C484" s="5"/>
      <c r="D484" s="5"/>
      <c r="F484" s="5"/>
    </row>
    <row r="485" spans="1:6" s="3" customFormat="1" x14ac:dyDescent="0.25">
      <c r="A485" s="64" t="s">
        <v>79</v>
      </c>
      <c r="B485" s="65" t="s">
        <v>341</v>
      </c>
      <c r="C485" s="66" t="s">
        <v>15</v>
      </c>
      <c r="D485" s="66" t="s">
        <v>16</v>
      </c>
      <c r="E485" s="25" t="s">
        <v>17</v>
      </c>
      <c r="F485" s="66" t="s">
        <v>18</v>
      </c>
    </row>
    <row r="486" spans="1:6" x14ac:dyDescent="0.25">
      <c r="A486" s="58"/>
      <c r="B486" s="5"/>
      <c r="C486" s="5"/>
      <c r="D486" s="5"/>
      <c r="F486" s="5"/>
    </row>
    <row r="487" spans="1:6" s="3" customFormat="1" ht="46.5" customHeight="1" x14ac:dyDescent="0.25">
      <c r="A487" s="72" t="s">
        <v>80</v>
      </c>
      <c r="B487" s="83" t="s">
        <v>339</v>
      </c>
      <c r="C487" s="84" t="s">
        <v>23</v>
      </c>
      <c r="D487" s="75">
        <v>4</v>
      </c>
      <c r="E487" s="27"/>
      <c r="F487" s="75">
        <f>(D487*E487)</f>
        <v>0</v>
      </c>
    </row>
    <row r="488" spans="1:6" x14ac:dyDescent="0.25">
      <c r="A488" s="58"/>
      <c r="B488" s="5"/>
      <c r="C488" s="5"/>
      <c r="D488" s="5"/>
      <c r="F488" s="5"/>
    </row>
    <row r="489" spans="1:6" s="3" customFormat="1" ht="60" x14ac:dyDescent="0.25">
      <c r="A489" s="72" t="s">
        <v>372</v>
      </c>
      <c r="B489" s="83" t="s">
        <v>349</v>
      </c>
      <c r="C489" s="84" t="s">
        <v>23</v>
      </c>
      <c r="D489" s="75">
        <v>3</v>
      </c>
      <c r="E489" s="27"/>
      <c r="F489" s="75">
        <f>(D489*E489)</f>
        <v>0</v>
      </c>
    </row>
    <row r="490" spans="1:6" x14ac:dyDescent="0.25">
      <c r="A490" s="58"/>
      <c r="B490" s="5"/>
      <c r="C490" s="5"/>
      <c r="D490" s="5"/>
      <c r="F490" s="5"/>
    </row>
    <row r="491" spans="1:6" s="3" customFormat="1" ht="60" x14ac:dyDescent="0.25">
      <c r="A491" s="72" t="s">
        <v>373</v>
      </c>
      <c r="B491" s="83" t="s">
        <v>353</v>
      </c>
      <c r="C491" s="84" t="s">
        <v>23</v>
      </c>
      <c r="D491" s="75">
        <v>2</v>
      </c>
      <c r="E491" s="27"/>
      <c r="F491" s="75">
        <f>(D491*E491)</f>
        <v>0</v>
      </c>
    </row>
    <row r="492" spans="1:6" x14ac:dyDescent="0.25">
      <c r="A492" s="58"/>
      <c r="B492" s="5"/>
      <c r="C492" s="5"/>
      <c r="D492" s="5"/>
      <c r="F492" s="5"/>
    </row>
    <row r="493" spans="1:6" s="3" customFormat="1" ht="60" x14ac:dyDescent="0.25">
      <c r="A493" s="72" t="s">
        <v>374</v>
      </c>
      <c r="B493" s="83" t="s">
        <v>350</v>
      </c>
      <c r="C493" s="84" t="s">
        <v>23</v>
      </c>
      <c r="D493" s="75">
        <v>1</v>
      </c>
      <c r="E493" s="27"/>
      <c r="F493" s="75">
        <f>(D493*E493)</f>
        <v>0</v>
      </c>
    </row>
    <row r="494" spans="1:6" x14ac:dyDescent="0.25">
      <c r="A494" s="58"/>
      <c r="B494" s="5"/>
      <c r="C494" s="5"/>
      <c r="D494" s="5"/>
      <c r="F494" s="5"/>
    </row>
    <row r="495" spans="1:6" s="3" customFormat="1" ht="60" x14ac:dyDescent="0.25">
      <c r="A495" s="72" t="s">
        <v>351</v>
      </c>
      <c r="B495" s="83" t="s">
        <v>352</v>
      </c>
      <c r="C495" s="84" t="s">
        <v>23</v>
      </c>
      <c r="D495" s="75">
        <v>4</v>
      </c>
      <c r="E495" s="27"/>
      <c r="F495" s="75">
        <f>(D495*E495)</f>
        <v>0</v>
      </c>
    </row>
    <row r="496" spans="1:6" x14ac:dyDescent="0.25">
      <c r="A496" s="58"/>
      <c r="B496" s="5"/>
      <c r="C496" s="5"/>
      <c r="D496" s="5"/>
      <c r="F496" s="5"/>
    </row>
    <row r="497" spans="1:6" s="3" customFormat="1" ht="60" x14ac:dyDescent="0.25">
      <c r="A497" s="72" t="s">
        <v>342</v>
      </c>
      <c r="B497" s="83" t="s">
        <v>362</v>
      </c>
      <c r="C497" s="84" t="s">
        <v>23</v>
      </c>
      <c r="D497" s="75">
        <v>2</v>
      </c>
      <c r="E497" s="27"/>
      <c r="F497" s="75">
        <f>(D497*E497)</f>
        <v>0</v>
      </c>
    </row>
    <row r="498" spans="1:6" x14ac:dyDescent="0.25">
      <c r="A498" s="58"/>
      <c r="B498" s="5"/>
      <c r="C498" s="5"/>
      <c r="D498" s="5"/>
      <c r="F498" s="5"/>
    </row>
    <row r="499" spans="1:6" s="3" customFormat="1" ht="108" customHeight="1" x14ac:dyDescent="0.25">
      <c r="A499" s="72" t="s">
        <v>343</v>
      </c>
      <c r="B499" s="83" t="s">
        <v>363</v>
      </c>
      <c r="C499" s="84" t="s">
        <v>23</v>
      </c>
      <c r="D499" s="75">
        <v>7</v>
      </c>
      <c r="E499" s="27"/>
      <c r="F499" s="75">
        <f>(D499*E499)</f>
        <v>0</v>
      </c>
    </row>
    <row r="500" spans="1:6" x14ac:dyDescent="0.25">
      <c r="A500" s="58"/>
      <c r="B500" s="5"/>
      <c r="C500" s="5"/>
      <c r="D500" s="5"/>
      <c r="F500" s="5"/>
    </row>
    <row r="501" spans="1:6" s="3" customFormat="1" ht="105" x14ac:dyDescent="0.25">
      <c r="A501" s="72" t="s">
        <v>407</v>
      </c>
      <c r="B501" s="83" t="s">
        <v>408</v>
      </c>
      <c r="C501" s="84" t="s">
        <v>23</v>
      </c>
      <c r="D501" s="75">
        <v>10</v>
      </c>
      <c r="E501" s="27"/>
      <c r="F501" s="75">
        <f>(D501*E501)</f>
        <v>0</v>
      </c>
    </row>
    <row r="502" spans="1:6" x14ac:dyDescent="0.25">
      <c r="A502" s="58"/>
      <c r="B502" s="5"/>
      <c r="C502" s="5"/>
      <c r="D502" s="5"/>
      <c r="F502" s="5"/>
    </row>
    <row r="503" spans="1:6" s="3" customFormat="1" ht="105" x14ac:dyDescent="0.25">
      <c r="A503" s="72" t="s">
        <v>411</v>
      </c>
      <c r="B503" s="83" t="s">
        <v>412</v>
      </c>
      <c r="C503" s="84" t="s">
        <v>23</v>
      </c>
      <c r="D503" s="75">
        <v>6</v>
      </c>
      <c r="E503" s="27"/>
      <c r="F503" s="75">
        <f>(D503*E503)</f>
        <v>0</v>
      </c>
    </row>
    <row r="504" spans="1:6" x14ac:dyDescent="0.25">
      <c r="A504" s="58"/>
      <c r="B504" s="5"/>
      <c r="C504" s="5"/>
      <c r="D504" s="5"/>
      <c r="F504" s="5"/>
    </row>
    <row r="505" spans="1:6" s="3" customFormat="1" ht="105" x14ac:dyDescent="0.25">
      <c r="A505" s="72" t="s">
        <v>409</v>
      </c>
      <c r="B505" s="83" t="s">
        <v>410</v>
      </c>
      <c r="C505" s="84" t="s">
        <v>23</v>
      </c>
      <c r="D505" s="75">
        <v>5</v>
      </c>
      <c r="E505" s="27"/>
      <c r="F505" s="75">
        <f>(D505*E505)</f>
        <v>0</v>
      </c>
    </row>
    <row r="506" spans="1:6" x14ac:dyDescent="0.25">
      <c r="A506" s="58"/>
      <c r="B506" s="5"/>
      <c r="C506" s="5"/>
      <c r="D506" s="5"/>
      <c r="F506" s="5"/>
    </row>
    <row r="507" spans="1:6" s="3" customFormat="1" ht="90" x14ac:dyDescent="0.25">
      <c r="A507" s="72" t="s">
        <v>347</v>
      </c>
      <c r="B507" s="83" t="s">
        <v>366</v>
      </c>
      <c r="C507" s="84" t="s">
        <v>23</v>
      </c>
      <c r="D507" s="75">
        <v>1</v>
      </c>
      <c r="E507" s="27"/>
      <c r="F507" s="75">
        <f>(D507*E507)</f>
        <v>0</v>
      </c>
    </row>
    <row r="508" spans="1:6" x14ac:dyDescent="0.25">
      <c r="A508" s="58"/>
      <c r="B508" s="5"/>
      <c r="C508" s="5"/>
      <c r="D508" s="5"/>
      <c r="F508" s="5"/>
    </row>
    <row r="509" spans="1:6" s="3" customFormat="1" ht="90" x14ac:dyDescent="0.25">
      <c r="A509" s="72" t="s">
        <v>344</v>
      </c>
      <c r="B509" s="83" t="s">
        <v>365</v>
      </c>
      <c r="C509" s="84" t="s">
        <v>23</v>
      </c>
      <c r="D509" s="75">
        <v>1</v>
      </c>
      <c r="E509" s="27"/>
      <c r="F509" s="75">
        <f>(D509*E509)</f>
        <v>0</v>
      </c>
    </row>
    <row r="510" spans="1:6" x14ac:dyDescent="0.25">
      <c r="A510" s="58"/>
      <c r="B510" s="5"/>
      <c r="C510" s="5"/>
      <c r="D510" s="5"/>
      <c r="F510" s="5"/>
    </row>
    <row r="511" spans="1:6" s="3" customFormat="1" ht="90" x14ac:dyDescent="0.25">
      <c r="A511" s="72" t="s">
        <v>351</v>
      </c>
      <c r="B511" s="83" t="s">
        <v>413</v>
      </c>
      <c r="C511" s="84" t="s">
        <v>23</v>
      </c>
      <c r="D511" s="75">
        <v>1</v>
      </c>
      <c r="E511" s="27"/>
      <c r="F511" s="75">
        <f>(D511*E511)</f>
        <v>0</v>
      </c>
    </row>
    <row r="512" spans="1:6" x14ac:dyDescent="0.25">
      <c r="A512" s="58"/>
      <c r="B512" s="5"/>
      <c r="C512" s="5"/>
      <c r="D512" s="5"/>
      <c r="F512" s="5"/>
    </row>
    <row r="513" spans="1:6" s="3" customFormat="1" ht="137.25" customHeight="1" x14ac:dyDescent="0.25">
      <c r="A513" s="72" t="s">
        <v>345</v>
      </c>
      <c r="B513" s="83" t="s">
        <v>364</v>
      </c>
      <c r="C513" s="84" t="s">
        <v>23</v>
      </c>
      <c r="D513" s="75">
        <v>1</v>
      </c>
      <c r="E513" s="27"/>
      <c r="F513" s="75">
        <f>(D513*E513)</f>
        <v>0</v>
      </c>
    </row>
    <row r="514" spans="1:6" x14ac:dyDescent="0.25">
      <c r="A514" s="58"/>
      <c r="B514" s="5"/>
      <c r="C514" s="5"/>
      <c r="D514" s="5"/>
      <c r="F514" s="5"/>
    </row>
    <row r="515" spans="1:6" s="3" customFormat="1" ht="75" x14ac:dyDescent="0.25">
      <c r="A515" s="72" t="s">
        <v>346</v>
      </c>
      <c r="B515" s="83" t="s">
        <v>491</v>
      </c>
      <c r="C515" s="84" t="s">
        <v>23</v>
      </c>
      <c r="D515" s="75">
        <v>3</v>
      </c>
      <c r="E515" s="27"/>
      <c r="F515" s="75">
        <f>(D515*E515)</f>
        <v>0</v>
      </c>
    </row>
    <row r="516" spans="1:6" x14ac:dyDescent="0.25">
      <c r="A516" s="58"/>
      <c r="B516" s="5"/>
      <c r="C516" s="5"/>
      <c r="D516" s="5"/>
      <c r="F516" s="5"/>
    </row>
    <row r="517" spans="1:6" s="3" customFormat="1" ht="78" customHeight="1" x14ac:dyDescent="0.25">
      <c r="A517" s="72" t="s">
        <v>348</v>
      </c>
      <c r="B517" s="83" t="s">
        <v>367</v>
      </c>
      <c r="C517" s="84" t="s">
        <v>23</v>
      </c>
      <c r="D517" s="75">
        <v>32</v>
      </c>
      <c r="E517" s="27"/>
      <c r="F517" s="75">
        <f>(D517*E517)</f>
        <v>0</v>
      </c>
    </row>
    <row r="518" spans="1:6" x14ac:dyDescent="0.25">
      <c r="A518" s="58"/>
      <c r="B518" s="5"/>
      <c r="C518" s="5"/>
      <c r="D518" s="5"/>
      <c r="F518" s="5"/>
    </row>
    <row r="519" spans="1:6" s="3" customFormat="1" ht="105" x14ac:dyDescent="0.25">
      <c r="A519" s="72" t="s">
        <v>368</v>
      </c>
      <c r="B519" s="83" t="s">
        <v>369</v>
      </c>
      <c r="C519" s="84" t="s">
        <v>23</v>
      </c>
      <c r="D519" s="75">
        <v>1</v>
      </c>
      <c r="E519" s="27"/>
      <c r="F519" s="75">
        <f>(D519*E519)</f>
        <v>0</v>
      </c>
    </row>
    <row r="520" spans="1:6" x14ac:dyDescent="0.25">
      <c r="A520" s="58"/>
      <c r="B520" s="5"/>
      <c r="C520" s="5"/>
      <c r="D520" s="5"/>
      <c r="F520" s="5"/>
    </row>
    <row r="521" spans="1:6" s="3" customFormat="1" ht="91.5" customHeight="1" x14ac:dyDescent="0.25">
      <c r="A521" s="72" t="s">
        <v>433</v>
      </c>
      <c r="B521" s="83" t="s">
        <v>490</v>
      </c>
      <c r="C521" s="84" t="s">
        <v>11</v>
      </c>
      <c r="D521" s="75">
        <v>1</v>
      </c>
      <c r="E521" s="27"/>
      <c r="F521" s="75">
        <f>(D521*E521)</f>
        <v>0</v>
      </c>
    </row>
    <row r="522" spans="1:6" x14ac:dyDescent="0.25">
      <c r="A522" s="58"/>
      <c r="B522" s="5"/>
      <c r="C522" s="5"/>
      <c r="D522" s="5"/>
      <c r="F522" s="5"/>
    </row>
    <row r="523" spans="1:6" s="3" customFormat="1" ht="15.75" thickBot="1" x14ac:dyDescent="0.3">
      <c r="A523" s="77"/>
      <c r="B523" s="78" t="s">
        <v>340</v>
      </c>
      <c r="C523" s="79"/>
      <c r="D523" s="79"/>
      <c r="E523" s="160">
        <f>SUM(F486:F522)</f>
        <v>0</v>
      </c>
      <c r="F523" s="160"/>
    </row>
    <row r="524" spans="1:6" ht="15.75" thickTop="1" x14ac:dyDescent="0.25">
      <c r="A524" s="58"/>
      <c r="B524" s="5"/>
      <c r="C524" s="5"/>
      <c r="D524" s="5"/>
    </row>
    <row r="525" spans="1:6" x14ac:dyDescent="0.25">
      <c r="A525" s="58"/>
      <c r="B525" s="5"/>
      <c r="C525" s="5"/>
      <c r="D525" s="5"/>
    </row>
  </sheetData>
  <sheetProtection algorithmName="SHA-512" hashValue="pEpg7DgfgJNj1pcKFrQrnZAdfZHwkh5lscQ/2L+bzmVy91Ex1u9vknbmwMSN0wyu/K90vkcxy1gxX6er5mq2pg==" saltValue="27W6i8kK/P04MFPx9l//sw==" spinCount="100000" sheet="1" objects="1" scenarios="1"/>
  <mergeCells count="128">
    <mergeCell ref="E482:F482"/>
    <mergeCell ref="E523:F523"/>
    <mergeCell ref="B440:F440"/>
    <mergeCell ref="B441:F441"/>
    <mergeCell ref="B442:F442"/>
    <mergeCell ref="B444:F444"/>
    <mergeCell ref="B446:F446"/>
    <mergeCell ref="B434:F434"/>
    <mergeCell ref="B435:F435"/>
    <mergeCell ref="B436:F436"/>
    <mergeCell ref="B437:F437"/>
    <mergeCell ref="B438:F438"/>
    <mergeCell ref="B381:F381"/>
    <mergeCell ref="E406:F406"/>
    <mergeCell ref="B433:F433"/>
    <mergeCell ref="E371:F371"/>
    <mergeCell ref="B376:F376"/>
    <mergeCell ref="B377:F377"/>
    <mergeCell ref="B378:F378"/>
    <mergeCell ref="B379:F379"/>
    <mergeCell ref="B380:F380"/>
    <mergeCell ref="B311:F311"/>
    <mergeCell ref="B312:F312"/>
    <mergeCell ref="B313:F313"/>
    <mergeCell ref="B314:F314"/>
    <mergeCell ref="B315:F315"/>
    <mergeCell ref="B316:F316"/>
    <mergeCell ref="B306:F306"/>
    <mergeCell ref="B307:F307"/>
    <mergeCell ref="B308:F308"/>
    <mergeCell ref="B309:F309"/>
    <mergeCell ref="B310:F310"/>
    <mergeCell ref="B290:F290"/>
    <mergeCell ref="B291:F291"/>
    <mergeCell ref="B292:F292"/>
    <mergeCell ref="B293:F293"/>
    <mergeCell ref="E300:F300"/>
    <mergeCell ref="B305:F305"/>
    <mergeCell ref="B226:F226"/>
    <mergeCell ref="B225:F225"/>
    <mergeCell ref="B219:F219"/>
    <mergeCell ref="B218:F218"/>
    <mergeCell ref="B288:F288"/>
    <mergeCell ref="B289:F289"/>
    <mergeCell ref="B220:F220"/>
    <mergeCell ref="B221:F221"/>
    <mergeCell ref="B222:F222"/>
    <mergeCell ref="B223:F223"/>
    <mergeCell ref="B224:F224"/>
    <mergeCell ref="B211:F211"/>
    <mergeCell ref="B212:F212"/>
    <mergeCell ref="B215:F215"/>
    <mergeCell ref="B217:F217"/>
    <mergeCell ref="E283:F283"/>
    <mergeCell ref="B205:F205"/>
    <mergeCell ref="B206:F206"/>
    <mergeCell ref="B216:F216"/>
    <mergeCell ref="B207:F207"/>
    <mergeCell ref="B208:F208"/>
    <mergeCell ref="B209:F209"/>
    <mergeCell ref="B130:F130"/>
    <mergeCell ref="B131:F131"/>
    <mergeCell ref="B132:F132"/>
    <mergeCell ref="B133:F133"/>
    <mergeCell ref="B138:F138"/>
    <mergeCell ref="B134:F134"/>
    <mergeCell ref="B135:F135"/>
    <mergeCell ref="B136:F136"/>
    <mergeCell ref="B137:F137"/>
    <mergeCell ref="E198:F198"/>
    <mergeCell ref="B139:F139"/>
    <mergeCell ref="B91:F91"/>
    <mergeCell ref="B102:F102"/>
    <mergeCell ref="B103:F103"/>
    <mergeCell ref="E118:F118"/>
    <mergeCell ref="B123:F123"/>
    <mergeCell ref="B124:F124"/>
    <mergeCell ref="B125:F125"/>
    <mergeCell ref="B203:F203"/>
    <mergeCell ref="B204:F204"/>
    <mergeCell ref="B96:F96"/>
    <mergeCell ref="B2:F2"/>
    <mergeCell ref="A5:B5"/>
    <mergeCell ref="C7:E7"/>
    <mergeCell ref="C8:E8"/>
    <mergeCell ref="C9:E9"/>
    <mergeCell ref="C10:E10"/>
    <mergeCell ref="B93:F93"/>
    <mergeCell ref="B94:F94"/>
    <mergeCell ref="B39:F39"/>
    <mergeCell ref="B40:F40"/>
    <mergeCell ref="C18:E18"/>
    <mergeCell ref="B22:F22"/>
    <mergeCell ref="B23:F23"/>
    <mergeCell ref="B24:F24"/>
    <mergeCell ref="B30:F30"/>
    <mergeCell ref="B31:F31"/>
    <mergeCell ref="B33:F33"/>
    <mergeCell ref="B34:F34"/>
    <mergeCell ref="B38:F38"/>
    <mergeCell ref="B37:F37"/>
    <mergeCell ref="B36:F36"/>
    <mergeCell ref="B32:F32"/>
    <mergeCell ref="E86:F86"/>
    <mergeCell ref="B25:F25"/>
    <mergeCell ref="H416:P416"/>
    <mergeCell ref="E426:F426"/>
    <mergeCell ref="C14:E14"/>
    <mergeCell ref="C11:E11"/>
    <mergeCell ref="C12:E12"/>
    <mergeCell ref="C13:E13"/>
    <mergeCell ref="C16:E16"/>
    <mergeCell ref="C15:E15"/>
    <mergeCell ref="B411:F411"/>
    <mergeCell ref="B412:F412"/>
    <mergeCell ref="B413:F413"/>
    <mergeCell ref="B414:F414"/>
    <mergeCell ref="B126:F126"/>
    <mergeCell ref="B127:F127"/>
    <mergeCell ref="B128:F128"/>
    <mergeCell ref="B129:F129"/>
    <mergeCell ref="B92:F92"/>
    <mergeCell ref="B97:F97"/>
    <mergeCell ref="B98:F98"/>
    <mergeCell ref="B99:F99"/>
    <mergeCell ref="B100:F100"/>
    <mergeCell ref="B101:F101"/>
    <mergeCell ref="B95:F95"/>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NASLOVNA STRAN</vt:lpstr>
      <vt:lpstr>REKAPITULACIJA</vt:lpstr>
      <vt:lpstr>SPLOŠNA DOLOČILA</vt:lpstr>
      <vt:lpstr>A. ŠPORTNA OPREMA</vt:lpstr>
      <vt:lpstr>'A. ŠPORTNA OPREMA'!Področje_tiskanja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Mateja Zupančič - Občina Trebnje</cp:lastModifiedBy>
  <cp:lastPrinted>2023-08-22T11:23:03Z</cp:lastPrinted>
  <dcterms:created xsi:type="dcterms:W3CDTF">2022-08-05T08:15:14Z</dcterms:created>
  <dcterms:modified xsi:type="dcterms:W3CDTF">2026-03-11T15:32:06Z</dcterms:modified>
</cp:coreProperties>
</file>